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aepenergy.sharepoint.com/sites/regsvcs/Regulatory Base Cases/AEP Texas/2024 Base Rate Case/Schedule Drafts/Electronic/"/>
    </mc:Choice>
  </mc:AlternateContent>
  <xr:revisionPtr revIDLastSave="4" documentId="8_{B906DEA1-025E-4D50-9CC3-89C83A671F72}" xr6:coauthVersionLast="47" xr6:coauthVersionMax="47" xr10:uidLastSave="{6636B9AB-A1CC-4720-8A35-E2AE33E9D161}"/>
  <bookViews>
    <workbookView xWindow="1185" yWindow="1005" windowWidth="25230" windowHeight="14220" xr2:uid="{00000000-000D-0000-FFFF-FFFF00000000}"/>
  </bookViews>
  <sheets>
    <sheet name="IV-J-4(a) TEX" sheetId="9" r:id="rId1"/>
    <sheet name="IV-J-4(b) TEX" sheetId="12" r:id="rId2"/>
    <sheet name="IV-J-4(c) TEX" sheetId="10" r:id="rId3"/>
  </sheets>
  <externalReferences>
    <externalReference r:id="rId4"/>
    <externalReference r:id="rId5"/>
    <externalReference r:id="rId6"/>
  </externalReferences>
  <definedNames>
    <definedName name="a">#REF!</definedName>
    <definedName name="_xlnm.Criteria">[1]DECAPAR!#REF!</definedName>
    <definedName name="_xlnm.Data_Form">[1]DECAPAR!#REF!</definedName>
    <definedName name="_xlnm.Extract">[1]DECAPAR!#REF!</definedName>
    <definedName name="page1">#REF!</definedName>
    <definedName name="page10">#REF!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_xlnm.Print_Area" localSheetId="0">'IV-J-4(a) TEX'!$A$1:$P$200</definedName>
    <definedName name="_xlnm.Print_Area" localSheetId="2">'IV-J-4(c) TEX'!$A$2:$E$11</definedName>
    <definedName name="_xlnm.Print_Titles" localSheetId="0">'IV-J-4(a) TEX'!$1:$5</definedName>
    <definedName name="_xlnm.Print_Titles" localSheetId="2">'IV-J-4(c) TEX'!$2:$8</definedName>
    <definedName name="q">[2]Summary!#REF!</definedName>
    <definedName name="ResBasic" localSheetId="0">[3]Summary!#REF!</definedName>
    <definedName name="ResBasic" localSheetId="2">[3]Summary!#REF!</definedName>
    <definedName name="ResBasic">#REF!</definedName>
    <definedName name="ResEconomy1" localSheetId="0">[3]Summary!#REF!</definedName>
    <definedName name="ResEconomy1" localSheetId="2">[3]Summary!#REF!</definedName>
    <definedName name="ResEconomy1">#REF!</definedName>
    <definedName name="ResEconomy2" localSheetId="0">[3]Summary!#REF!</definedName>
    <definedName name="ResEconomy2" localSheetId="2">[3]Summary!#REF!</definedName>
    <definedName name="ResEconomy2">#REF!</definedName>
    <definedName name="ResSummary">#REF!</definedName>
    <definedName name="ResWaterHeating" localSheetId="0">[3]Summary!#REF!</definedName>
    <definedName name="ResWaterHeating" localSheetId="2">[3]Summary!#REF!</definedName>
    <definedName name="ResWaterHeating">#REF!</definedName>
    <definedName name="test">[2]Summary!#REF!</definedName>
    <definedName name="test1">[2]Summary!#REF!</definedName>
    <definedName name="total">#REF!</definedName>
    <definedName name="w">[2]Summary!#REF!</definedName>
  </definedNames>
  <calcPr calcId="181029" iterate="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4" i="10" l="1"/>
  <c r="D16" i="9"/>
  <c r="E16" i="9"/>
  <c r="F16" i="9"/>
  <c r="G16" i="9"/>
  <c r="H16" i="9"/>
  <c r="I16" i="9"/>
  <c r="J16" i="9"/>
  <c r="K16" i="9"/>
  <c r="L16" i="9"/>
  <c r="M16" i="9"/>
  <c r="N16" i="9"/>
  <c r="O16" i="9"/>
  <c r="P199" i="9"/>
  <c r="O197" i="9"/>
  <c r="N197" i="9"/>
  <c r="M197" i="9"/>
  <c r="L197" i="9"/>
  <c r="K197" i="9"/>
  <c r="J197" i="9"/>
  <c r="I197" i="9"/>
  <c r="H197" i="9"/>
  <c r="G197" i="9"/>
  <c r="F197" i="9"/>
  <c r="E197" i="9"/>
  <c r="D197" i="9"/>
  <c r="P196" i="9"/>
  <c r="P195" i="9"/>
  <c r="P194" i="9"/>
  <c r="P193" i="9"/>
  <c r="O191" i="9"/>
  <c r="N191" i="9"/>
  <c r="M191" i="9"/>
  <c r="L191" i="9"/>
  <c r="K191" i="9"/>
  <c r="J191" i="9"/>
  <c r="I191" i="9"/>
  <c r="H191" i="9"/>
  <c r="G191" i="9"/>
  <c r="F191" i="9"/>
  <c r="E191" i="9"/>
  <c r="D191" i="9"/>
  <c r="P190" i="9"/>
  <c r="P189" i="9"/>
  <c r="P187" i="9"/>
  <c r="P185" i="9"/>
  <c r="P174" i="9"/>
  <c r="O172" i="9"/>
  <c r="N172" i="9"/>
  <c r="M172" i="9"/>
  <c r="L172" i="9"/>
  <c r="K172" i="9"/>
  <c r="J172" i="9"/>
  <c r="I172" i="9"/>
  <c r="H172" i="9"/>
  <c r="G172" i="9"/>
  <c r="F172" i="9"/>
  <c r="E172" i="9"/>
  <c r="D172" i="9"/>
  <c r="P171" i="9"/>
  <c r="P170" i="9"/>
  <c r="P169" i="9"/>
  <c r="P168" i="9"/>
  <c r="O166" i="9"/>
  <c r="N166" i="9"/>
  <c r="M166" i="9"/>
  <c r="L166" i="9"/>
  <c r="K166" i="9"/>
  <c r="J166" i="9"/>
  <c r="I166" i="9"/>
  <c r="H166" i="9"/>
  <c r="G166" i="9"/>
  <c r="F166" i="9"/>
  <c r="E166" i="9"/>
  <c r="D166" i="9"/>
  <c r="P165" i="9"/>
  <c r="P164" i="9"/>
  <c r="P162" i="9"/>
  <c r="P160" i="9"/>
  <c r="P149" i="9"/>
  <c r="O147" i="9"/>
  <c r="N147" i="9"/>
  <c r="M147" i="9"/>
  <c r="L147" i="9"/>
  <c r="K147" i="9"/>
  <c r="J147" i="9"/>
  <c r="I147" i="9"/>
  <c r="H147" i="9"/>
  <c r="G147" i="9"/>
  <c r="F147" i="9"/>
  <c r="E147" i="9"/>
  <c r="D147" i="9"/>
  <c r="P146" i="9"/>
  <c r="P145" i="9"/>
  <c r="P144" i="9"/>
  <c r="P143" i="9"/>
  <c r="O141" i="9"/>
  <c r="N141" i="9"/>
  <c r="M141" i="9"/>
  <c r="L141" i="9"/>
  <c r="K141" i="9"/>
  <c r="J141" i="9"/>
  <c r="I141" i="9"/>
  <c r="H141" i="9"/>
  <c r="G141" i="9"/>
  <c r="F141" i="9"/>
  <c r="E141" i="9"/>
  <c r="D141" i="9"/>
  <c r="P140" i="9"/>
  <c r="P139" i="9"/>
  <c r="P137" i="9"/>
  <c r="P135" i="9"/>
  <c r="P124" i="9"/>
  <c r="O122" i="9"/>
  <c r="N122" i="9"/>
  <c r="M122" i="9"/>
  <c r="L122" i="9"/>
  <c r="K122" i="9"/>
  <c r="J122" i="9"/>
  <c r="I122" i="9"/>
  <c r="H122" i="9"/>
  <c r="G122" i="9"/>
  <c r="F122" i="9"/>
  <c r="E122" i="9"/>
  <c r="D122" i="9"/>
  <c r="P121" i="9"/>
  <c r="P120" i="9"/>
  <c r="P119" i="9"/>
  <c r="P118" i="9"/>
  <c r="O116" i="9"/>
  <c r="N116" i="9"/>
  <c r="M116" i="9"/>
  <c r="L116" i="9"/>
  <c r="K116" i="9"/>
  <c r="J116" i="9"/>
  <c r="I116" i="9"/>
  <c r="H116" i="9"/>
  <c r="G116" i="9"/>
  <c r="F116" i="9"/>
  <c r="E116" i="9"/>
  <c r="D116" i="9"/>
  <c r="P115" i="9"/>
  <c r="P114" i="9"/>
  <c r="P112" i="9"/>
  <c r="P110" i="9"/>
  <c r="P16" i="9" l="1"/>
  <c r="P122" i="9"/>
  <c r="P166" i="9"/>
  <c r="P197" i="9"/>
  <c r="P116" i="9"/>
  <c r="P191" i="9"/>
  <c r="P141" i="9"/>
  <c r="P172" i="9"/>
  <c r="P147" i="9"/>
  <c r="P99" i="9" l="1"/>
  <c r="O97" i="9"/>
  <c r="N97" i="9"/>
  <c r="M97" i="9"/>
  <c r="L97" i="9"/>
  <c r="K97" i="9"/>
  <c r="J97" i="9"/>
  <c r="I97" i="9"/>
  <c r="H97" i="9"/>
  <c r="G97" i="9"/>
  <c r="F97" i="9"/>
  <c r="E97" i="9"/>
  <c r="D97" i="9"/>
  <c r="P96" i="9"/>
  <c r="P95" i="9"/>
  <c r="P94" i="9"/>
  <c r="P93" i="9"/>
  <c r="O91" i="9"/>
  <c r="N91" i="9"/>
  <c r="M91" i="9"/>
  <c r="L91" i="9"/>
  <c r="K91" i="9"/>
  <c r="J91" i="9"/>
  <c r="I91" i="9"/>
  <c r="H91" i="9"/>
  <c r="G91" i="9"/>
  <c r="F91" i="9"/>
  <c r="E91" i="9"/>
  <c r="D91" i="9"/>
  <c r="P90" i="9"/>
  <c r="P89" i="9"/>
  <c r="P87" i="9"/>
  <c r="P85" i="9"/>
  <c r="P74" i="9"/>
  <c r="O72" i="9"/>
  <c r="N72" i="9"/>
  <c r="M72" i="9"/>
  <c r="L72" i="9"/>
  <c r="K72" i="9"/>
  <c r="J72" i="9"/>
  <c r="I72" i="9"/>
  <c r="H72" i="9"/>
  <c r="G72" i="9"/>
  <c r="F72" i="9"/>
  <c r="E72" i="9"/>
  <c r="D72" i="9"/>
  <c r="P71" i="9"/>
  <c r="P70" i="9"/>
  <c r="P69" i="9"/>
  <c r="P68" i="9"/>
  <c r="O66" i="9"/>
  <c r="N66" i="9"/>
  <c r="M66" i="9"/>
  <c r="L66" i="9"/>
  <c r="K66" i="9"/>
  <c r="J66" i="9"/>
  <c r="I66" i="9"/>
  <c r="H66" i="9"/>
  <c r="G66" i="9"/>
  <c r="F66" i="9"/>
  <c r="E66" i="9"/>
  <c r="D66" i="9"/>
  <c r="P65" i="9"/>
  <c r="P64" i="9"/>
  <c r="P62" i="9"/>
  <c r="P60" i="9"/>
  <c r="P49" i="9"/>
  <c r="O47" i="9"/>
  <c r="N47" i="9"/>
  <c r="M47" i="9"/>
  <c r="L47" i="9"/>
  <c r="K47" i="9"/>
  <c r="J47" i="9"/>
  <c r="I47" i="9"/>
  <c r="H47" i="9"/>
  <c r="G47" i="9"/>
  <c r="F47" i="9"/>
  <c r="E47" i="9"/>
  <c r="D47" i="9"/>
  <c r="P46" i="9"/>
  <c r="P45" i="9"/>
  <c r="P44" i="9"/>
  <c r="P43" i="9"/>
  <c r="O41" i="9"/>
  <c r="N41" i="9"/>
  <c r="M41" i="9"/>
  <c r="L41" i="9"/>
  <c r="K41" i="9"/>
  <c r="J41" i="9"/>
  <c r="I41" i="9"/>
  <c r="H41" i="9"/>
  <c r="G41" i="9"/>
  <c r="F41" i="9"/>
  <c r="E41" i="9"/>
  <c r="D41" i="9"/>
  <c r="P40" i="9"/>
  <c r="P39" i="9"/>
  <c r="P37" i="9"/>
  <c r="P35" i="9"/>
  <c r="P24" i="9"/>
  <c r="O22" i="9"/>
  <c r="N22" i="9"/>
  <c r="M22" i="9"/>
  <c r="L22" i="9"/>
  <c r="K22" i="9"/>
  <c r="J22" i="9"/>
  <c r="I22" i="9"/>
  <c r="H22" i="9"/>
  <c r="G22" i="9"/>
  <c r="F22" i="9"/>
  <c r="E22" i="9"/>
  <c r="D22" i="9"/>
  <c r="P21" i="9"/>
  <c r="P20" i="9"/>
  <c r="P19" i="9"/>
  <c r="P18" i="9"/>
  <c r="P15" i="9"/>
  <c r="P14" i="9"/>
  <c r="P12" i="9"/>
  <c r="P10" i="9"/>
  <c r="P66" i="9" l="1"/>
  <c r="P91" i="9"/>
  <c r="P97" i="9"/>
  <c r="P72" i="9"/>
  <c r="P41" i="9"/>
  <c r="P47" i="9"/>
  <c r="P22" i="9"/>
  <c r="A4" i="12" l="1"/>
</calcChain>
</file>

<file path=xl/sharedStrings.xml><?xml version="1.0" encoding="utf-8"?>
<sst xmlns="http://schemas.openxmlformats.org/spreadsheetml/2006/main" count="327" uniqueCount="53">
  <si>
    <t>LINE</t>
  </si>
  <si>
    <t>DESCRIPTION</t>
  </si>
  <si>
    <t>VOLT</t>
  </si>
  <si>
    <t>TOTAL</t>
  </si>
  <si>
    <t>SEC</t>
  </si>
  <si>
    <t>TRA</t>
  </si>
  <si>
    <t>PRI</t>
  </si>
  <si>
    <t>Description of Methodology to Develop Demand Estimates</t>
  </si>
  <si>
    <t>RATE</t>
  </si>
  <si>
    <t>DEMAND ESTIMATE METHODOLOGY</t>
  </si>
  <si>
    <t>LIGHTING</t>
  </si>
  <si>
    <t>AEP TEXAS</t>
  </si>
  <si>
    <t>PUBLIC UTILITY OF COMMISSION OF TEXAS</t>
  </si>
  <si>
    <t>SCHEDULE IV-J-4(a)</t>
  </si>
  <si>
    <t>SCHEDULE IV-J-4(b)</t>
  </si>
  <si>
    <t>SCHEDULE IV-J-4(c)</t>
  </si>
  <si>
    <t>FOR TEST YEAR ENDED SEPTEMBER 30, 2023</t>
  </si>
  <si>
    <t>Unadjusted Sum of Customer Maximum Demands (Non-Coincident Peak) (At Source)</t>
  </si>
  <si>
    <t>Unadjusted Sum of Customer Maximum Demands (Non-Coincident Peak) (At Meter)</t>
  </si>
  <si>
    <t>Oct-22</t>
  </si>
  <si>
    <t>Nov-22</t>
  </si>
  <si>
    <t>Dec-22</t>
  </si>
  <si>
    <t>Jan-23</t>
  </si>
  <si>
    <t>Feb-23</t>
  </si>
  <si>
    <t>Mar-23</t>
  </si>
  <si>
    <t>Apr-23</t>
  </si>
  <si>
    <t>May-23</t>
  </si>
  <si>
    <t>Jun-23</t>
  </si>
  <si>
    <t>Jul-23</t>
  </si>
  <si>
    <t>Aug-23</t>
  </si>
  <si>
    <t>Sep-23</t>
  </si>
  <si>
    <t>1</t>
  </si>
  <si>
    <t>RESIDENTIAL SERVICE</t>
  </si>
  <si>
    <r>
      <t xml:space="preserve">SECONDARY </t>
    </r>
    <r>
      <rPr>
        <u/>
        <sz val="8"/>
        <rFont val="Arial"/>
        <family val="2"/>
      </rPr>
      <t>&lt;</t>
    </r>
    <r>
      <rPr>
        <sz val="8"/>
        <rFont val="Arial"/>
        <family val="2"/>
      </rPr>
      <t xml:space="preserve"> 10 kW</t>
    </r>
  </si>
  <si>
    <r>
      <t>SECONDARY &gt;</t>
    </r>
    <r>
      <rPr>
        <sz val="8"/>
        <rFont val="Arial"/>
        <family val="2"/>
      </rPr>
      <t xml:space="preserve"> 10 kW NCP</t>
    </r>
  </si>
  <si>
    <t>SECONDARY &gt; 10 kW 4CP</t>
  </si>
  <si>
    <t>TOTAL SECONDARY &gt; 10 kW</t>
  </si>
  <si>
    <t>PRIMARY NCP</t>
  </si>
  <si>
    <t>PRIMARY 4CP</t>
  </si>
  <si>
    <t>PRIMARY SUB NCP</t>
  </si>
  <si>
    <t>PRIMARY SUB 4CP</t>
  </si>
  <si>
    <t>TOTAL PRIMARY</t>
  </si>
  <si>
    <t xml:space="preserve">TRANSMISSION </t>
  </si>
  <si>
    <t>Unadjusted Class Peak Demand (Non-Coincident) (At Source)</t>
  </si>
  <si>
    <t>Unadjusted Class Peak Demand (Non-Coincident) (At Meter)</t>
  </si>
  <si>
    <t>Adjusted Sum of Customer Maximum Demands (Non-Coincident Peak) (At Source)</t>
  </si>
  <si>
    <t>Adjusted Sum of Customer Maximum Demands (Non-Coincident Peak) (At Meter)</t>
  </si>
  <si>
    <t>Adjusted Class Peak Demand (Non-Coincident) (At Source)</t>
  </si>
  <si>
    <t>Adjusted Class Peak Demand (Non-Coincident) (At Meter)</t>
  </si>
  <si>
    <t>Load research did not use a sampling approach for any rate classes in this test year.</t>
  </si>
  <si>
    <t>Lighting demands were calculated based on monthly billed kWh and weather station reported sunrise and sunset times for each day of the test year.  Lighting load was assumed on from dusk to dawn, in accordance with lighting tariff definitions.</t>
  </si>
  <si>
    <t>Some tariffs in the secondary &lt;10 kW class are unmetered.  Unmetered customer demands were calculated based on monthly billed kWh.  These unmetered loads were assumed flat, i.e. having a load factor equal to 1.</t>
  </si>
  <si>
    <r>
      <t xml:space="preserve">SECONDARY </t>
    </r>
    <r>
      <rPr>
        <u/>
        <sz val="12"/>
        <rFont val="Times New Roman"/>
        <family val="1"/>
      </rPr>
      <t>&lt;</t>
    </r>
    <r>
      <rPr>
        <sz val="12"/>
        <rFont val="Times New Roman"/>
        <family val="1"/>
      </rPr>
      <t xml:space="preserve"> 10 kW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</si>
</sst>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000%"/>
    <numFmt numFmtId="166" formatCode="#,##0.000"/>
  </numFmts>
  <fonts count="19" x14ac:knownFonts="1">
    <font>
      <sz val="10"/>
      <name val="Arial"/>
    </font>
    <font>
      <sz val="10"/>
      <name val="Arial"/>
      <family val="2"/>
    </font>
    <font>
      <sz val="10"/>
      <name val="Helv"/>
    </font>
    <font>
      <sz val="8"/>
      <name val="Arial"/>
      <family val="2"/>
    </font>
    <font>
      <b/>
      <sz val="10"/>
      <name val="Arial"/>
      <family val="2"/>
    </font>
    <font>
      <sz val="10"/>
      <name val="Arial"/>
      <family val="2"/>
    </font>
    <font>
      <b/>
      <sz val="10"/>
      <color indexed="8"/>
      <name val="Arial"/>
      <family val="2"/>
    </font>
    <font>
      <sz val="10"/>
      <color indexed="8"/>
      <name val="Arial"/>
      <family val="2"/>
    </font>
    <font>
      <sz val="10"/>
      <color indexed="12"/>
      <name val="Arial"/>
      <family val="2"/>
    </font>
    <font>
      <b/>
      <sz val="8"/>
      <name val="Arial"/>
      <family val="2"/>
    </font>
    <font>
      <b/>
      <sz val="8"/>
      <color indexed="8"/>
      <name val="Arial"/>
      <family val="2"/>
    </font>
    <font>
      <sz val="8"/>
      <color indexed="12"/>
      <name val="Arial"/>
      <family val="2"/>
    </font>
    <font>
      <u/>
      <sz val="8"/>
      <name val="Arial"/>
      <family val="2"/>
    </font>
    <font>
      <sz val="8"/>
      <color indexed="8"/>
      <name val="Arial"/>
      <family val="2"/>
    </font>
    <font>
      <sz val="12"/>
      <name val="Arial"/>
      <family val="2"/>
    </font>
    <font>
      <b/>
      <sz val="12"/>
      <name val="Times New Roman"/>
      <family val="1"/>
    </font>
    <font>
      <sz val="12"/>
      <name val="Times New Roman"/>
      <family val="1"/>
    </font>
    <font>
      <u/>
      <sz val="12"/>
      <name val="Times New Roman"/>
      <family val="1"/>
    </font>
    <font>
      <b/>
      <sz val="12"/>
      <color indexed="8"/>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3" fontId="2" fillId="0" borderId="0" applyFont="0" applyFill="0" applyBorder="0" applyAlignment="0" applyProtection="0"/>
    <xf numFmtId="165" fontId="1" fillId="0" borderId="0" applyFont="0" applyFill="0" applyBorder="0" applyAlignment="0" applyProtection="0"/>
  </cellStyleXfs>
  <cellXfs count="82">
    <xf numFmtId="0" fontId="0" fillId="0" borderId="0" xfId="0"/>
    <xf numFmtId="0" fontId="5" fillId="0" borderId="0" xfId="0" applyFont="1" applyAlignment="1"/>
    <xf numFmtId="0" fontId="5" fillId="0" borderId="0" xfId="0" applyFont="1" applyAlignment="1">
      <alignment horizontal="left"/>
    </xf>
    <xf numFmtId="0" fontId="5" fillId="0" borderId="0" xfId="0" applyFont="1" applyAlignment="1">
      <alignment vertical="top" wrapText="1"/>
    </xf>
    <xf numFmtId="0" fontId="5" fillId="0" borderId="0" xfId="0" applyFont="1" applyAlignment="1">
      <alignment horizontal="left" vertical="top" wrapText="1"/>
    </xf>
    <xf numFmtId="0" fontId="5" fillId="0" borderId="0" xfId="0" quotePrefix="1" applyFont="1" applyAlignment="1">
      <alignment horizontal="left" vertical="top" wrapText="1"/>
    </xf>
    <xf numFmtId="0" fontId="3" fillId="0" borderId="0" xfId="0" applyFont="1" applyFill="1"/>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xf>
    <xf numFmtId="164" fontId="7" fillId="0" borderId="0" xfId="1" applyNumberFormat="1" applyFont="1" applyFill="1" applyBorder="1"/>
    <xf numFmtId="0" fontId="5" fillId="0" borderId="0" xfId="0" quotePrefix="1" applyFont="1" applyFill="1" applyBorder="1" applyAlignment="1">
      <alignment horizontal="center"/>
    </xf>
    <xf numFmtId="166" fontId="8" fillId="0" borderId="0" xfId="1" applyNumberFormat="1" applyFont="1" applyFill="1" applyBorder="1"/>
    <xf numFmtId="0" fontId="4" fillId="0" borderId="0" xfId="0" applyFont="1" applyFill="1" applyBorder="1"/>
    <xf numFmtId="166" fontId="8" fillId="0" borderId="0" xfId="0" applyNumberFormat="1" applyFont="1" applyFill="1" applyBorder="1" applyAlignment="1">
      <alignment horizontal="right"/>
    </xf>
    <xf numFmtId="3" fontId="5" fillId="0" borderId="0" xfId="1" applyNumberFormat="1" applyFont="1" applyFill="1" applyBorder="1"/>
    <xf numFmtId="3" fontId="7" fillId="0" borderId="0" xfId="1" applyNumberFormat="1" applyFont="1" applyFill="1" applyBorder="1"/>
    <xf numFmtId="164" fontId="5" fillId="0" borderId="0" xfId="1" applyNumberFormat="1" applyFont="1" applyFill="1" applyBorder="1"/>
    <xf numFmtId="43" fontId="4" fillId="0" borderId="0" xfId="1" applyFont="1" applyFill="1" applyBorder="1" applyAlignment="1">
      <alignment horizontal="center"/>
    </xf>
    <xf numFmtId="0" fontId="0" fillId="0" borderId="0" xfId="0" applyAlignment="1"/>
    <xf numFmtId="0" fontId="1" fillId="0" borderId="0" xfId="0" applyFont="1" applyFill="1" applyBorder="1"/>
    <xf numFmtId="0" fontId="4" fillId="0" borderId="0" xfId="0" applyFont="1" applyFill="1" applyBorder="1" applyAlignment="1">
      <alignment horizontal="center"/>
    </xf>
    <xf numFmtId="43" fontId="4" fillId="0" borderId="0" xfId="1" applyFont="1" applyFill="1" applyBorder="1" applyAlignment="1">
      <alignment horizontal="center"/>
    </xf>
    <xf numFmtId="37" fontId="4" fillId="0" borderId="0" xfId="1" applyNumberFormat="1" applyFont="1" applyFill="1" applyBorder="1" applyAlignment="1">
      <alignment horizontal="center"/>
    </xf>
    <xf numFmtId="0" fontId="9" fillId="0" borderId="0" xfId="0" applyFont="1" applyAlignment="1">
      <alignment horizontal="center"/>
    </xf>
    <xf numFmtId="49" fontId="10" fillId="0" borderId="0" xfId="1" applyNumberFormat="1" applyFont="1" applyAlignment="1">
      <alignment horizontal="center"/>
    </xf>
    <xf numFmtId="164" fontId="9" fillId="0" borderId="0" xfId="1" applyNumberFormat="1" applyFont="1" applyAlignment="1">
      <alignment horizontal="center"/>
    </xf>
    <xf numFmtId="43" fontId="1" fillId="0" borderId="0" xfId="1" applyFont="1" applyFill="1" applyBorder="1"/>
    <xf numFmtId="43" fontId="0" fillId="0" borderId="0" xfId="1" applyFont="1" applyFill="1" applyBorder="1"/>
    <xf numFmtId="37" fontId="1" fillId="0" borderId="0" xfId="1" applyNumberFormat="1" applyFont="1" applyFill="1" applyBorder="1"/>
    <xf numFmtId="164" fontId="10" fillId="0" borderId="0" xfId="1" applyNumberFormat="1" applyFont="1" applyAlignment="1">
      <alignment horizontal="center"/>
    </xf>
    <xf numFmtId="0" fontId="3" fillId="0" borderId="0" xfId="0" quotePrefix="1" applyFont="1" applyAlignment="1">
      <alignment horizontal="center"/>
    </xf>
    <xf numFmtId="0" fontId="3" fillId="0" borderId="0" xfId="0" applyFont="1" applyFill="1" applyAlignment="1">
      <alignment horizontal="center"/>
    </xf>
    <xf numFmtId="164" fontId="3" fillId="0" borderId="0" xfId="1" applyNumberFormat="1" applyFont="1" applyFill="1"/>
    <xf numFmtId="37" fontId="3" fillId="0" borderId="0" xfId="1" applyNumberFormat="1" applyFont="1" applyFill="1"/>
    <xf numFmtId="0" fontId="3" fillId="0" borderId="0" xfId="0" applyFont="1"/>
    <xf numFmtId="37" fontId="11" fillId="0" borderId="0" xfId="1" applyNumberFormat="1" applyFont="1" applyFill="1"/>
    <xf numFmtId="0" fontId="3" fillId="0" borderId="0" xfId="0" applyFont="1" applyFill="1" applyBorder="1" applyAlignment="1">
      <alignment horizontal="center"/>
    </xf>
    <xf numFmtId="164" fontId="3" fillId="0" borderId="0" xfId="1" applyNumberFormat="1" applyFont="1" applyFill="1" applyBorder="1"/>
    <xf numFmtId="164" fontId="3" fillId="0" borderId="1" xfId="1" applyNumberFormat="1" applyFont="1" applyFill="1" applyBorder="1"/>
    <xf numFmtId="0" fontId="13" fillId="0" borderId="0" xfId="0" applyFont="1" applyFill="1" applyAlignment="1">
      <alignment horizontal="left"/>
    </xf>
    <xf numFmtId="164" fontId="13" fillId="0" borderId="0" xfId="1" applyNumberFormat="1" applyFont="1" applyFill="1"/>
    <xf numFmtId="0" fontId="10" fillId="0" borderId="0" xfId="0" applyFont="1" applyFill="1" applyAlignment="1">
      <alignment horizontal="left"/>
    </xf>
    <xf numFmtId="37" fontId="3" fillId="0" borderId="0" xfId="1" applyNumberFormat="1" applyFont="1" applyFill="1" applyBorder="1"/>
    <xf numFmtId="164" fontId="3" fillId="0" borderId="2" xfId="1" applyNumberFormat="1" applyFont="1" applyFill="1" applyBorder="1"/>
    <xf numFmtId="43" fontId="3" fillId="0" borderId="0" xfId="1" applyNumberFormat="1" applyFont="1" applyFill="1"/>
    <xf numFmtId="0" fontId="3" fillId="0" borderId="0" xfId="0" applyFont="1" applyFill="1" applyBorder="1"/>
    <xf numFmtId="0" fontId="9" fillId="0" borderId="0" xfId="0" applyFont="1" applyFill="1" applyBorder="1" applyAlignment="1">
      <alignment horizontal="left"/>
    </xf>
    <xf numFmtId="0" fontId="9" fillId="0" borderId="0" xfId="0" applyFont="1" applyFill="1" applyBorder="1" applyAlignment="1">
      <alignment horizontal="center"/>
    </xf>
    <xf numFmtId="0" fontId="3" fillId="0" borderId="0" xfId="0" quotePrefix="1" applyFont="1" applyBorder="1" applyAlignment="1">
      <alignment horizontal="center"/>
    </xf>
    <xf numFmtId="164" fontId="13" fillId="0" borderId="0" xfId="1" applyNumberFormat="1" applyFont="1" applyFill="1" applyBorder="1"/>
    <xf numFmtId="37" fontId="13" fillId="0" borderId="0" xfId="1" applyNumberFormat="1" applyFont="1" applyFill="1" applyBorder="1"/>
    <xf numFmtId="43" fontId="4" fillId="0" borderId="0" xfId="1" applyFont="1" applyFill="1" applyBorder="1" applyAlignment="1">
      <alignment horizontal="center"/>
    </xf>
    <xf numFmtId="43" fontId="6" fillId="0" borderId="0" xfId="1" applyFont="1" applyFill="1" applyBorder="1" applyAlignment="1">
      <alignment horizontal="center"/>
    </xf>
    <xf numFmtId="0" fontId="4" fillId="0" borderId="0" xfId="0" applyFont="1" applyFill="1" applyBorder="1" applyAlignment="1">
      <alignment horizontal="center"/>
    </xf>
    <xf numFmtId="0" fontId="0" fillId="0" borderId="0" xfId="0" applyAlignment="1"/>
    <xf numFmtId="0" fontId="14" fillId="0" borderId="0" xfId="0" applyFont="1" applyAlignment="1">
      <alignment vertical="top" wrapText="1"/>
    </xf>
    <xf numFmtId="0" fontId="14" fillId="0" borderId="0" xfId="0" applyFont="1" applyAlignment="1">
      <alignment horizontal="left"/>
    </xf>
    <xf numFmtId="0" fontId="14" fillId="0" borderId="0" xfId="0" applyFont="1" applyAlignment="1"/>
    <xf numFmtId="0" fontId="15" fillId="0" borderId="1" xfId="0" applyFont="1" applyBorder="1" applyAlignment="1">
      <alignment horizontal="left"/>
    </xf>
    <xf numFmtId="0" fontId="15" fillId="0" borderId="1" xfId="0" applyFont="1" applyBorder="1" applyAlignment="1"/>
    <xf numFmtId="0" fontId="15" fillId="0" borderId="1" xfId="0" applyFont="1" applyBorder="1" applyAlignment="1">
      <alignment horizontal="center"/>
    </xf>
    <xf numFmtId="0" fontId="15" fillId="0" borderId="1" xfId="0" applyFont="1" applyBorder="1" applyAlignment="1">
      <alignment vertical="top" wrapText="1"/>
    </xf>
    <xf numFmtId="0" fontId="16" fillId="0" borderId="2" xfId="0" quotePrefix="1" applyFont="1" applyBorder="1" applyAlignment="1">
      <alignment horizontal="center" vertical="top" wrapText="1"/>
    </xf>
    <xf numFmtId="0" fontId="16" fillId="0" borderId="2" xfId="0" applyFont="1" applyBorder="1" applyAlignment="1">
      <alignment horizontal="left" vertical="top" wrapText="1"/>
    </xf>
    <xf numFmtId="0" fontId="16" fillId="0" borderId="2" xfId="0" applyFont="1" applyBorder="1" applyAlignment="1">
      <alignment horizontal="center" vertical="top" wrapText="1"/>
    </xf>
    <xf numFmtId="0" fontId="16" fillId="0" borderId="0" xfId="0" applyFont="1" applyAlignment="1">
      <alignment vertical="top" wrapText="1"/>
    </xf>
    <xf numFmtId="43" fontId="15" fillId="0" borderId="0" xfId="1" applyFont="1" applyFill="1" applyBorder="1" applyAlignment="1">
      <alignment horizontal="center"/>
    </xf>
    <xf numFmtId="0" fontId="16" fillId="0" borderId="0" xfId="0" applyFont="1" applyAlignment="1"/>
    <xf numFmtId="0" fontId="15" fillId="0" borderId="0" xfId="0" applyFont="1" applyAlignment="1">
      <alignment horizontal="centerContinuous"/>
    </xf>
    <xf numFmtId="0" fontId="16" fillId="0" borderId="0" xfId="0" applyFont="1" applyAlignment="1">
      <alignment horizontal="centerContinuous"/>
    </xf>
    <xf numFmtId="0" fontId="16" fillId="0" borderId="0" xfId="0" applyFont="1" applyAlignment="1">
      <alignment horizontal="centerContinuous" vertical="top"/>
    </xf>
    <xf numFmtId="0" fontId="15" fillId="0" borderId="0" xfId="0" applyFont="1" applyFill="1" applyBorder="1" applyAlignment="1">
      <alignment horizontal="center"/>
    </xf>
    <xf numFmtId="0" fontId="16" fillId="0" borderId="0" xfId="0" applyFont="1" applyAlignment="1">
      <alignment horizontal="center"/>
    </xf>
    <xf numFmtId="0" fontId="16" fillId="0" borderId="0" xfId="0" applyFont="1" applyAlignment="1">
      <alignment horizontal="left"/>
    </xf>
    <xf numFmtId="0" fontId="15" fillId="0" borderId="0" xfId="0" applyFont="1" applyAlignment="1"/>
    <xf numFmtId="0" fontId="15" fillId="0" borderId="0" xfId="0" applyFont="1" applyAlignment="1">
      <alignment horizontal="center"/>
    </xf>
    <xf numFmtId="0" fontId="18" fillId="0" borderId="0" xfId="0" applyFont="1" applyAlignment="1"/>
    <xf numFmtId="0" fontId="16" fillId="0" borderId="0" xfId="0" applyFont="1" applyAlignment="1">
      <alignment horizontal="center"/>
    </xf>
    <xf numFmtId="43" fontId="18" fillId="0" borderId="0" xfId="0" applyNumberFormat="1" applyFont="1" applyFill="1" applyAlignment="1">
      <alignment horizontal="center"/>
    </xf>
    <xf numFmtId="0" fontId="18" fillId="0" borderId="0" xfId="0" applyFont="1" applyFill="1" applyAlignment="1">
      <alignment horizontal="centerContinuous"/>
    </xf>
    <xf numFmtId="0" fontId="16" fillId="0" borderId="0" xfId="0" applyFont="1"/>
  </cellXfs>
  <cellStyles count="4">
    <cellStyle name="Comma" xfId="1" builtinId="3"/>
    <cellStyle name="Comma(0)" xfId="2" xr:uid="{00000000-0005-0000-0000-000001000000}"/>
    <cellStyle name="Normal" xfId="0" builtinId="0"/>
    <cellStyle name="Percent(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A\EXCEL\SWEPCO\dryrun\RVCAPAK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Q7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ATA\EXCEL\CPL\CPL%20Rate%20Case\Final\Q7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1"/>
      <sheetName val="Summary"/>
      <sheetName val="Fuel Adjustment"/>
      <sheetName val="Embed Fuel"/>
      <sheetName val="Base Revenue"/>
      <sheetName val="DECAPAR"/>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RS"/>
      <sheetName val="SRS "/>
      <sheetName val="RSWH "/>
      <sheetName val="RSTOU"/>
      <sheetName val="GS"/>
      <sheetName val="LP"/>
      <sheetName val="IP"/>
      <sheetName val="PS"/>
      <sheetName val="Irr 28"/>
      <sheetName val="Irr 29"/>
      <sheetName val="CG"/>
      <sheetName val="CG-TOU"/>
      <sheetName val="Rec Lights"/>
      <sheetName val="MPS"/>
      <sheetName val="Security"/>
      <sheetName val="Flood"/>
      <sheetName val="Flood-Cust. Owned"/>
      <sheetName val="Street Lighting"/>
      <sheetName val="Sheet9"/>
      <sheetName val="Street"/>
      <sheetName val="Security-Adjustments"/>
      <sheetName val="Security-Adj. Revenue"/>
      <sheetName val="Security Lights"/>
      <sheetName val="Flood Lights"/>
      <sheetName val="Flood Lights-Cust. Own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2)"/>
      <sheetName val="Summary"/>
      <sheetName val="ERS"/>
      <sheetName val="SRS "/>
      <sheetName val="RSWH "/>
      <sheetName val="RSTOU"/>
      <sheetName val="SH, WH, UMS"/>
      <sheetName val="GS"/>
      <sheetName val="LP"/>
      <sheetName val="PS"/>
      <sheetName val="IP"/>
      <sheetName val="CG "/>
      <sheetName val="Irr 28"/>
      <sheetName val="Irr 29"/>
      <sheetName val="Rec Lights"/>
      <sheetName val="MPS"/>
      <sheetName val="Security Lights"/>
      <sheetName val="Flood Lights"/>
      <sheetName val="Street Lighting"/>
      <sheetName val="Traffic Lighting"/>
      <sheetName val="Flood_CustOwn"/>
      <sheetName val="LI68"/>
      <sheetName val="Wholesale"/>
      <sheetName val="Robstown"/>
      <sheetName val="KWH"/>
      <sheetName val="KW"/>
      <sheetName val="Whol Prof"/>
      <sheetName val="BFCust"/>
      <sheetName val="Block kw"/>
      <sheetName val="Block kWh"/>
      <sheetName val="Whtr Adj"/>
      <sheetName val="Cust Ad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3"/>
  <sheetViews>
    <sheetView tabSelected="1" view="pageBreakPreview" zoomScale="80" zoomScaleNormal="80" zoomScaleSheetLayoutView="80" workbookViewId="0"/>
  </sheetViews>
  <sheetFormatPr defaultColWidth="9.140625" defaultRowHeight="12.75" x14ac:dyDescent="0.2"/>
  <cols>
    <col min="1" max="1" width="5.28515625" style="7" bestFit="1" customWidth="1"/>
    <col min="2" max="2" width="24.42578125" style="7" bestFit="1" customWidth="1"/>
    <col min="3" max="3" width="6.5703125" style="8" bestFit="1" customWidth="1"/>
    <col min="4" max="6" width="13.5703125" style="8" bestFit="1" customWidth="1"/>
    <col min="7" max="11" width="13.5703125" style="10" bestFit="1" customWidth="1"/>
    <col min="12" max="12" width="13.7109375" style="10" bestFit="1" customWidth="1"/>
    <col min="13" max="15" width="13.5703125" style="10" bestFit="1" customWidth="1"/>
    <col min="16" max="16" width="14.85546875" style="17" bestFit="1" customWidth="1"/>
    <col min="17" max="16384" width="9.140625" style="7"/>
  </cols>
  <sheetData>
    <row r="1" spans="1:17" x14ac:dyDescent="0.2">
      <c r="B1" s="52" t="s">
        <v>12</v>
      </c>
      <c r="C1" s="52"/>
      <c r="D1" s="52"/>
      <c r="E1" s="52"/>
      <c r="F1" s="52"/>
      <c r="G1" s="52"/>
      <c r="H1" s="52"/>
      <c r="I1" s="52"/>
      <c r="J1" s="52"/>
      <c r="K1" s="52"/>
      <c r="L1" s="52"/>
      <c r="M1" s="52"/>
      <c r="N1" s="52"/>
      <c r="O1" s="52"/>
    </row>
    <row r="2" spans="1:17" x14ac:dyDescent="0.2">
      <c r="B2" s="54" t="s">
        <v>11</v>
      </c>
      <c r="C2" s="55"/>
      <c r="D2" s="55"/>
      <c r="E2" s="55"/>
      <c r="F2" s="55"/>
      <c r="G2" s="55"/>
      <c r="H2" s="55"/>
      <c r="I2" s="55"/>
      <c r="J2" s="55"/>
      <c r="K2" s="55"/>
      <c r="L2" s="55"/>
      <c r="M2" s="55"/>
      <c r="N2" s="55"/>
      <c r="O2" s="55"/>
      <c r="P2" s="7"/>
    </row>
    <row r="3" spans="1:17" x14ac:dyDescent="0.2">
      <c r="A3" s="20"/>
      <c r="B3" s="54" t="s">
        <v>13</v>
      </c>
      <c r="C3" s="55"/>
      <c r="D3" s="55"/>
      <c r="E3" s="55"/>
      <c r="F3" s="55"/>
      <c r="G3" s="55"/>
      <c r="H3" s="55"/>
      <c r="I3" s="55"/>
      <c r="J3" s="55"/>
      <c r="K3" s="55"/>
      <c r="L3" s="55"/>
      <c r="M3" s="55"/>
      <c r="N3" s="55"/>
      <c r="O3" s="55"/>
      <c r="P3" s="7"/>
    </row>
    <row r="4" spans="1:17" x14ac:dyDescent="0.2">
      <c r="B4" s="53" t="s">
        <v>16</v>
      </c>
      <c r="C4" s="53"/>
      <c r="D4" s="53"/>
      <c r="E4" s="53"/>
      <c r="F4" s="53"/>
      <c r="G4" s="53"/>
      <c r="H4" s="53"/>
      <c r="I4" s="53"/>
      <c r="J4" s="53"/>
      <c r="K4" s="53"/>
      <c r="L4" s="53"/>
      <c r="M4" s="53"/>
      <c r="N4" s="53"/>
      <c r="O4" s="53"/>
      <c r="P4" s="7"/>
    </row>
    <row r="5" spans="1:17" x14ac:dyDescent="0.2">
      <c r="B5" s="9"/>
      <c r="C5" s="19"/>
      <c r="D5" s="19"/>
      <c r="E5" s="19"/>
      <c r="F5" s="19"/>
      <c r="G5" s="19"/>
      <c r="H5" s="19"/>
      <c r="I5" s="19"/>
      <c r="J5" s="19"/>
      <c r="K5" s="19"/>
      <c r="L5" s="19"/>
      <c r="M5" s="19"/>
      <c r="N5" s="19"/>
      <c r="O5" s="19"/>
      <c r="P5" s="7"/>
    </row>
    <row r="6" spans="1:17" x14ac:dyDescent="0.2">
      <c r="B6" s="52" t="s">
        <v>17</v>
      </c>
      <c r="C6" s="52"/>
      <c r="D6" s="52"/>
      <c r="E6" s="52"/>
      <c r="F6" s="52"/>
      <c r="G6" s="52"/>
      <c r="H6" s="52"/>
      <c r="I6" s="52"/>
      <c r="J6" s="52"/>
      <c r="K6" s="52"/>
      <c r="L6" s="52"/>
      <c r="M6" s="52"/>
      <c r="N6" s="52"/>
      <c r="O6" s="52"/>
      <c r="P6" s="7"/>
    </row>
    <row r="7" spans="1:17" x14ac:dyDescent="0.2">
      <c r="B7" s="9"/>
      <c r="C7" s="9"/>
      <c r="D7" s="9"/>
      <c r="E7" s="9"/>
      <c r="F7" s="9"/>
      <c r="G7" s="9"/>
      <c r="H7" s="9"/>
      <c r="I7" s="9"/>
      <c r="J7" s="9"/>
      <c r="K7" s="9"/>
      <c r="L7" s="9"/>
      <c r="M7" s="9"/>
      <c r="N7" s="9"/>
      <c r="O7" s="9"/>
      <c r="P7" s="7"/>
    </row>
    <row r="8" spans="1:17" s="28" customFormat="1" x14ac:dyDescent="0.2">
      <c r="A8" s="23" t="s">
        <v>0</v>
      </c>
      <c r="B8" s="22" t="s">
        <v>1</v>
      </c>
      <c r="C8" s="24" t="s">
        <v>2</v>
      </c>
      <c r="D8" s="25" t="s">
        <v>19</v>
      </c>
      <c r="E8" s="25" t="s">
        <v>20</v>
      </c>
      <c r="F8" s="25" t="s">
        <v>21</v>
      </c>
      <c r="G8" s="25" t="s">
        <v>22</v>
      </c>
      <c r="H8" s="25" t="s">
        <v>23</v>
      </c>
      <c r="I8" s="25" t="s">
        <v>24</v>
      </c>
      <c r="J8" s="25" t="s">
        <v>25</v>
      </c>
      <c r="K8" s="25" t="s">
        <v>26</v>
      </c>
      <c r="L8" s="25" t="s">
        <v>27</v>
      </c>
      <c r="M8" s="25" t="s">
        <v>28</v>
      </c>
      <c r="N8" s="25" t="s">
        <v>29</v>
      </c>
      <c r="O8" s="25" t="s">
        <v>30</v>
      </c>
      <c r="P8" s="26" t="s">
        <v>3</v>
      </c>
      <c r="Q8" s="27"/>
    </row>
    <row r="9" spans="1:17" s="28" customFormat="1" x14ac:dyDescent="0.2">
      <c r="A9" s="29"/>
      <c r="B9" s="22"/>
      <c r="C9" s="24"/>
      <c r="D9" s="30"/>
      <c r="E9" s="30"/>
      <c r="F9" s="30"/>
      <c r="G9" s="30"/>
      <c r="H9" s="30"/>
      <c r="I9" s="30"/>
      <c r="J9" s="30"/>
      <c r="K9" s="30"/>
      <c r="L9" s="30"/>
      <c r="M9" s="30"/>
      <c r="N9" s="30"/>
      <c r="O9" s="26"/>
      <c r="P9" s="26"/>
    </row>
    <row r="10" spans="1:17" s="28" customFormat="1" x14ac:dyDescent="0.2">
      <c r="A10" s="31" t="s">
        <v>31</v>
      </c>
      <c r="B10" s="6" t="s">
        <v>32</v>
      </c>
      <c r="C10" s="32" t="s">
        <v>4</v>
      </c>
      <c r="D10" s="33">
        <v>6695795.346261574</v>
      </c>
      <c r="E10" s="33">
        <v>6440316.0101942597</v>
      </c>
      <c r="F10" s="33">
        <v>7726174.5393301528</v>
      </c>
      <c r="G10" s="33">
        <v>8967316.4318858683</v>
      </c>
      <c r="H10" s="33">
        <v>7882226.6348492894</v>
      </c>
      <c r="I10" s="33">
        <v>6544470.9313384863</v>
      </c>
      <c r="J10" s="33">
        <v>6066872.8975415183</v>
      </c>
      <c r="K10" s="33">
        <v>4923649.5100198984</v>
      </c>
      <c r="L10" s="33">
        <v>5326070.9106547898</v>
      </c>
      <c r="M10" s="33">
        <v>6303496.4691926865</v>
      </c>
      <c r="N10" s="33">
        <v>6245840.732589066</v>
      </c>
      <c r="O10" s="33">
        <v>6784700.6683549061</v>
      </c>
      <c r="P10" s="34">
        <f>SUM(D10:O10)</f>
        <v>79906931.082212478</v>
      </c>
    </row>
    <row r="11" spans="1:17" s="28" customFormat="1" x14ac:dyDescent="0.2">
      <c r="A11" s="35"/>
      <c r="B11" s="6"/>
      <c r="C11" s="32"/>
      <c r="D11" s="36"/>
      <c r="E11" s="36"/>
      <c r="F11" s="36"/>
      <c r="G11" s="36"/>
      <c r="H11" s="36"/>
      <c r="I11" s="36"/>
      <c r="J11" s="36"/>
      <c r="K11" s="36"/>
      <c r="L11" s="36"/>
      <c r="M11" s="36"/>
      <c r="N11" s="36"/>
      <c r="O11" s="34"/>
      <c r="P11" s="34"/>
    </row>
    <row r="12" spans="1:17" s="28" customFormat="1" x14ac:dyDescent="0.2">
      <c r="A12" s="31">
        <v>2</v>
      </c>
      <c r="B12" s="6" t="s">
        <v>33</v>
      </c>
      <c r="C12" s="32" t="s">
        <v>4</v>
      </c>
      <c r="D12" s="33">
        <v>241612.89660498136</v>
      </c>
      <c r="E12" s="33">
        <v>246731.08382815143</v>
      </c>
      <c r="F12" s="33">
        <v>260648.70341282262</v>
      </c>
      <c r="G12" s="33">
        <v>261388.38523429612</v>
      </c>
      <c r="H12" s="33">
        <v>260887.02657279768</v>
      </c>
      <c r="I12" s="33">
        <v>225921.46733783151</v>
      </c>
      <c r="J12" s="33">
        <v>228456.72683191314</v>
      </c>
      <c r="K12" s="33">
        <v>210797.58478798214</v>
      </c>
      <c r="L12" s="33">
        <v>228803.7505362528</v>
      </c>
      <c r="M12" s="33">
        <v>248244.03546673537</v>
      </c>
      <c r="N12" s="33">
        <v>246574.01396073305</v>
      </c>
      <c r="O12" s="33">
        <v>260468.66778977166</v>
      </c>
      <c r="P12" s="34">
        <f>SUM(D12:O12)</f>
        <v>2920534.3423642688</v>
      </c>
    </row>
    <row r="13" spans="1:17" s="28" customFormat="1" x14ac:dyDescent="0.2">
      <c r="A13" s="31"/>
      <c r="B13" s="6"/>
      <c r="C13" s="32"/>
      <c r="D13" s="33"/>
      <c r="E13" s="33"/>
      <c r="F13" s="33"/>
      <c r="G13" s="33"/>
      <c r="H13" s="33"/>
      <c r="I13" s="33"/>
      <c r="J13" s="33"/>
      <c r="K13" s="33"/>
      <c r="L13" s="33"/>
      <c r="M13" s="33"/>
      <c r="N13" s="33"/>
      <c r="O13" s="33"/>
      <c r="P13" s="34"/>
    </row>
    <row r="14" spans="1:17" s="28" customFormat="1" x14ac:dyDescent="0.2">
      <c r="A14" s="31">
        <v>3</v>
      </c>
      <c r="B14" s="6" t="s">
        <v>34</v>
      </c>
      <c r="C14" s="37" t="s">
        <v>4</v>
      </c>
      <c r="D14" s="38">
        <v>2316896.019913808</v>
      </c>
      <c r="E14" s="38">
        <v>2341829.9959637942</v>
      </c>
      <c r="F14" s="38">
        <v>2399229.7454603119</v>
      </c>
      <c r="G14" s="38">
        <v>2303609.091955456</v>
      </c>
      <c r="H14" s="38">
        <v>2351192.1747880825</v>
      </c>
      <c r="I14" s="38">
        <v>2082118.2570460169</v>
      </c>
      <c r="J14" s="38">
        <v>2147175.3907715837</v>
      </c>
      <c r="K14" s="38">
        <v>1982442.1279575627</v>
      </c>
      <c r="L14" s="38">
        <v>2224971.1449158103</v>
      </c>
      <c r="M14" s="38">
        <v>2399316.0854446036</v>
      </c>
      <c r="N14" s="38">
        <v>2413636.6287258249</v>
      </c>
      <c r="O14" s="38">
        <v>2615282.6520538549</v>
      </c>
      <c r="P14" s="34">
        <f t="shared" ref="P14:P16" si="0">SUM(D14:O14)</f>
        <v>27577699.314996712</v>
      </c>
    </row>
    <row r="15" spans="1:17" s="28" customFormat="1" x14ac:dyDescent="0.2">
      <c r="A15" s="31">
        <v>4</v>
      </c>
      <c r="B15" s="6" t="s">
        <v>35</v>
      </c>
      <c r="C15" s="37" t="s">
        <v>4</v>
      </c>
      <c r="D15" s="39">
        <v>317207.49058438826</v>
      </c>
      <c r="E15" s="39">
        <v>307865.20814723539</v>
      </c>
      <c r="F15" s="39">
        <v>310219.88418413204</v>
      </c>
      <c r="G15" s="39">
        <v>281966.77099399775</v>
      </c>
      <c r="H15" s="39">
        <v>277950.98930867255</v>
      </c>
      <c r="I15" s="39">
        <v>256519.11585275573</v>
      </c>
      <c r="J15" s="39">
        <v>286106.60851820151</v>
      </c>
      <c r="K15" s="39">
        <v>262577.16522365197</v>
      </c>
      <c r="L15" s="39">
        <v>304346.78695763444</v>
      </c>
      <c r="M15" s="39">
        <v>311505.4273628848</v>
      </c>
      <c r="N15" s="39">
        <v>317944.72713916603</v>
      </c>
      <c r="O15" s="39">
        <v>356297.86757236777</v>
      </c>
      <c r="P15" s="39">
        <f t="shared" si="0"/>
        <v>3590508.0418450884</v>
      </c>
    </row>
    <row r="16" spans="1:17" s="28" customFormat="1" x14ac:dyDescent="0.2">
      <c r="A16" s="31">
        <v>5</v>
      </c>
      <c r="B16" s="40" t="s">
        <v>36</v>
      </c>
      <c r="C16" s="32"/>
      <c r="D16" s="41">
        <f>SUM(D14:D15)</f>
        <v>2634103.5104981964</v>
      </c>
      <c r="E16" s="41">
        <f t="shared" ref="E16:O16" si="1">SUM(E14:E15)</f>
        <v>2649695.2041110294</v>
      </c>
      <c r="F16" s="41">
        <f t="shared" si="1"/>
        <v>2709449.6296444437</v>
      </c>
      <c r="G16" s="41">
        <f t="shared" si="1"/>
        <v>2585575.8629494538</v>
      </c>
      <c r="H16" s="41">
        <f t="shared" si="1"/>
        <v>2629143.164096755</v>
      </c>
      <c r="I16" s="41">
        <f t="shared" si="1"/>
        <v>2338637.3728987724</v>
      </c>
      <c r="J16" s="41">
        <f t="shared" si="1"/>
        <v>2433281.999289785</v>
      </c>
      <c r="K16" s="41">
        <f t="shared" si="1"/>
        <v>2245019.2931812145</v>
      </c>
      <c r="L16" s="41">
        <f t="shared" si="1"/>
        <v>2529317.9318734449</v>
      </c>
      <c r="M16" s="41">
        <f t="shared" si="1"/>
        <v>2710821.5128074884</v>
      </c>
      <c r="N16" s="41">
        <f t="shared" si="1"/>
        <v>2731581.355864991</v>
      </c>
      <c r="O16" s="41">
        <f t="shared" si="1"/>
        <v>2971580.5196262226</v>
      </c>
      <c r="P16" s="41">
        <f t="shared" si="0"/>
        <v>31168207.356841795</v>
      </c>
    </row>
    <row r="17" spans="1:16" s="28" customFormat="1" x14ac:dyDescent="0.2">
      <c r="A17" s="35"/>
      <c r="B17" s="42"/>
      <c r="C17" s="32"/>
      <c r="D17" s="41"/>
      <c r="E17" s="41"/>
      <c r="F17" s="41"/>
      <c r="G17" s="41"/>
      <c r="H17" s="41"/>
      <c r="I17" s="41"/>
      <c r="J17" s="41"/>
      <c r="K17" s="41"/>
      <c r="L17" s="41"/>
      <c r="M17" s="41"/>
      <c r="N17" s="41"/>
      <c r="O17" s="33"/>
      <c r="P17" s="33"/>
    </row>
    <row r="18" spans="1:16" s="28" customFormat="1" x14ac:dyDescent="0.2">
      <c r="A18" s="31">
        <v>6</v>
      </c>
      <c r="B18" s="6" t="s">
        <v>37</v>
      </c>
      <c r="C18" s="37" t="s">
        <v>6</v>
      </c>
      <c r="D18" s="33">
        <v>48690.207727014058</v>
      </c>
      <c r="E18" s="33">
        <v>50180.393227145629</v>
      </c>
      <c r="F18" s="33">
        <v>59647.378928497943</v>
      </c>
      <c r="G18" s="33">
        <v>50996.853786340318</v>
      </c>
      <c r="H18" s="33">
        <v>55688.792870230049</v>
      </c>
      <c r="I18" s="33">
        <v>54044.412530267262</v>
      </c>
      <c r="J18" s="33">
        <v>58911.635087760144</v>
      </c>
      <c r="K18" s="33">
        <v>60293.038682721286</v>
      </c>
      <c r="L18" s="33">
        <v>58681.434825796809</v>
      </c>
      <c r="M18" s="33">
        <v>56301.589776700697</v>
      </c>
      <c r="N18" s="33">
        <v>57927.614490503212</v>
      </c>
      <c r="O18" s="33">
        <v>63043.313951255543</v>
      </c>
      <c r="P18" s="34">
        <f t="shared" ref="P18:P22" si="2">SUM(D18:O18)</f>
        <v>674406.66588423296</v>
      </c>
    </row>
    <row r="19" spans="1:16" s="28" customFormat="1" x14ac:dyDescent="0.2">
      <c r="A19" s="31">
        <v>7</v>
      </c>
      <c r="B19" s="6" t="s">
        <v>38</v>
      </c>
      <c r="C19" s="37" t="s">
        <v>6</v>
      </c>
      <c r="D19" s="38">
        <v>658771.82613513304</v>
      </c>
      <c r="E19" s="38">
        <v>694780.93788625544</v>
      </c>
      <c r="F19" s="38">
        <v>694838.78611165751</v>
      </c>
      <c r="G19" s="38">
        <v>692379.30265302816</v>
      </c>
      <c r="H19" s="38">
        <v>698853.17462966603</v>
      </c>
      <c r="I19" s="38">
        <v>650996.45419859572</v>
      </c>
      <c r="J19" s="38">
        <v>697454.80325834767</v>
      </c>
      <c r="K19" s="38">
        <v>669274.97647821857</v>
      </c>
      <c r="L19" s="38">
        <v>757511.1620143879</v>
      </c>
      <c r="M19" s="38">
        <v>723611.70168196445</v>
      </c>
      <c r="N19" s="38">
        <v>743301.60235093872</v>
      </c>
      <c r="O19" s="38">
        <v>771245.27889988048</v>
      </c>
      <c r="P19" s="43">
        <f t="shared" si="2"/>
        <v>8453020.0062980726</v>
      </c>
    </row>
    <row r="20" spans="1:16" s="28" customFormat="1" x14ac:dyDescent="0.2">
      <c r="A20" s="31">
        <v>8</v>
      </c>
      <c r="B20" s="6" t="s">
        <v>39</v>
      </c>
      <c r="C20" s="37" t="s">
        <v>6</v>
      </c>
      <c r="D20" s="38">
        <v>1508.8700739866379</v>
      </c>
      <c r="E20" s="38">
        <v>1306.4355440334461</v>
      </c>
      <c r="F20" s="38">
        <v>1611.1443390841628</v>
      </c>
      <c r="G20" s="38">
        <v>1162.3753190463265</v>
      </c>
      <c r="H20" s="38">
        <v>1353.2753963598052</v>
      </c>
      <c r="I20" s="38">
        <v>1303.0012872433415</v>
      </c>
      <c r="J20" s="38">
        <v>1466.9799322015535</v>
      </c>
      <c r="K20" s="38">
        <v>1463.0997470853165</v>
      </c>
      <c r="L20" s="38">
        <v>1671.1452489432938</v>
      </c>
      <c r="M20" s="38">
        <v>1574.130918244208</v>
      </c>
      <c r="N20" s="38">
        <v>1433.7622197630158</v>
      </c>
      <c r="O20" s="38">
        <v>1766.1810262275924</v>
      </c>
      <c r="P20" s="43">
        <f t="shared" si="2"/>
        <v>17620.401052218698</v>
      </c>
    </row>
    <row r="21" spans="1:16" s="28" customFormat="1" x14ac:dyDescent="0.2">
      <c r="A21" s="31">
        <v>9</v>
      </c>
      <c r="B21" s="6" t="s">
        <v>40</v>
      </c>
      <c r="C21" s="37" t="s">
        <v>6</v>
      </c>
      <c r="D21" s="38">
        <v>118722.66519807099</v>
      </c>
      <c r="E21" s="38">
        <v>114173.37086675914</v>
      </c>
      <c r="F21" s="38">
        <v>106171.0537461083</v>
      </c>
      <c r="G21" s="38">
        <v>110574.53214209629</v>
      </c>
      <c r="H21" s="38">
        <v>121887.78363274471</v>
      </c>
      <c r="I21" s="38">
        <v>86834.368695576239</v>
      </c>
      <c r="J21" s="38">
        <v>111494.88257898361</v>
      </c>
      <c r="K21" s="38">
        <v>94879.724241725329</v>
      </c>
      <c r="L21" s="38">
        <v>106639.94844555535</v>
      </c>
      <c r="M21" s="38">
        <v>80054.528650630455</v>
      </c>
      <c r="N21" s="38">
        <v>69251.723032417125</v>
      </c>
      <c r="O21" s="38">
        <v>83709.831608359644</v>
      </c>
      <c r="P21" s="43">
        <f t="shared" si="2"/>
        <v>1204394.4128390271</v>
      </c>
    </row>
    <row r="22" spans="1:16" s="28" customFormat="1" x14ac:dyDescent="0.2">
      <c r="A22" s="31">
        <v>10</v>
      </c>
      <c r="B22" s="6" t="s">
        <v>41</v>
      </c>
      <c r="C22" s="37"/>
      <c r="D22" s="44">
        <f>SUM(D18:D21)</f>
        <v>827693.56913420465</v>
      </c>
      <c r="E22" s="44">
        <f t="shared" ref="E22:O22" si="3">SUM(E18:E21)</f>
        <v>860441.13752419362</v>
      </c>
      <c r="F22" s="44">
        <f t="shared" si="3"/>
        <v>862268.36312534788</v>
      </c>
      <c r="G22" s="44">
        <f t="shared" si="3"/>
        <v>855113.06390051113</v>
      </c>
      <c r="H22" s="44">
        <f t="shared" si="3"/>
        <v>877783.02652900061</v>
      </c>
      <c r="I22" s="44">
        <f t="shared" si="3"/>
        <v>793178.23671168252</v>
      </c>
      <c r="J22" s="44">
        <f t="shared" si="3"/>
        <v>869328.30085729295</v>
      </c>
      <c r="K22" s="44">
        <f t="shared" si="3"/>
        <v>825910.83914975054</v>
      </c>
      <c r="L22" s="44">
        <f t="shared" si="3"/>
        <v>924503.69053468318</v>
      </c>
      <c r="M22" s="44">
        <f t="shared" si="3"/>
        <v>861541.95102753991</v>
      </c>
      <c r="N22" s="44">
        <f t="shared" si="3"/>
        <v>871914.70209362207</v>
      </c>
      <c r="O22" s="44">
        <f t="shared" si="3"/>
        <v>919764.60548572312</v>
      </c>
      <c r="P22" s="44">
        <f t="shared" si="2"/>
        <v>10349441.486073552</v>
      </c>
    </row>
    <row r="23" spans="1:16" s="28" customFormat="1" x14ac:dyDescent="0.2">
      <c r="A23" s="31"/>
      <c r="B23" s="6"/>
      <c r="C23" s="37"/>
      <c r="D23" s="45"/>
      <c r="E23" s="33"/>
      <c r="F23" s="33"/>
      <c r="G23" s="33"/>
      <c r="H23" s="33"/>
      <c r="I23" s="33"/>
      <c r="J23" s="33"/>
      <c r="K23" s="33"/>
      <c r="L23" s="33"/>
      <c r="M23" s="33"/>
      <c r="N23" s="33"/>
      <c r="O23" s="33"/>
      <c r="P23" s="34"/>
    </row>
    <row r="24" spans="1:16" s="28" customFormat="1" x14ac:dyDescent="0.2">
      <c r="A24" s="31">
        <v>11</v>
      </c>
      <c r="B24" s="40" t="s">
        <v>42</v>
      </c>
      <c r="C24" s="37" t="s">
        <v>5</v>
      </c>
      <c r="D24" s="33">
        <v>1726368.7383608739</v>
      </c>
      <c r="E24" s="33">
        <v>2496961.1841814411</v>
      </c>
      <c r="F24" s="33">
        <v>2100594.2502571726</v>
      </c>
      <c r="G24" s="33">
        <v>2195498.3824549187</v>
      </c>
      <c r="H24" s="33">
        <v>2336262.6079253885</v>
      </c>
      <c r="I24" s="33">
        <v>2308208.4324635952</v>
      </c>
      <c r="J24" s="33">
        <v>2117902.2872210881</v>
      </c>
      <c r="K24" s="33">
        <v>2076520.0644142681</v>
      </c>
      <c r="L24" s="33">
        <v>2269758.6406993866</v>
      </c>
      <c r="M24" s="33">
        <v>2166690.2805159385</v>
      </c>
      <c r="N24" s="33">
        <v>2220110.4749228414</v>
      </c>
      <c r="O24" s="33">
        <v>2343882.8475880455</v>
      </c>
      <c r="P24" s="34">
        <f>SUM(D24:O24)</f>
        <v>26358758.191004962</v>
      </c>
    </row>
    <row r="25" spans="1:16" s="28" customFormat="1" x14ac:dyDescent="0.2">
      <c r="A25" s="35"/>
      <c r="B25" s="6"/>
      <c r="C25" s="32"/>
      <c r="D25" s="41"/>
      <c r="E25" s="41"/>
      <c r="F25" s="41"/>
      <c r="G25" s="41"/>
      <c r="H25" s="41"/>
      <c r="I25" s="41"/>
      <c r="J25" s="41"/>
      <c r="K25" s="41"/>
      <c r="L25" s="41"/>
      <c r="M25" s="41"/>
      <c r="N25" s="41"/>
      <c r="O25" s="41"/>
      <c r="P25" s="33"/>
    </row>
    <row r="26" spans="1:16" s="28" customFormat="1" hidden="1" x14ac:dyDescent="0.2">
      <c r="A26" s="49"/>
      <c r="B26" s="46"/>
      <c r="C26" s="37"/>
      <c r="D26" s="38"/>
      <c r="E26" s="38"/>
      <c r="F26" s="38"/>
      <c r="G26" s="38"/>
      <c r="H26" s="38"/>
      <c r="I26" s="38"/>
      <c r="J26" s="38"/>
      <c r="K26" s="38"/>
      <c r="L26" s="38"/>
      <c r="M26" s="38"/>
      <c r="N26" s="38"/>
      <c r="O26" s="38"/>
      <c r="P26" s="43"/>
    </row>
    <row r="27" spans="1:16" s="28" customFormat="1" hidden="1" x14ac:dyDescent="0.2">
      <c r="A27" s="49"/>
      <c r="B27" s="46"/>
      <c r="C27" s="37"/>
      <c r="D27" s="50"/>
      <c r="E27" s="50"/>
      <c r="F27" s="50"/>
      <c r="G27" s="50"/>
      <c r="H27" s="50"/>
      <c r="I27" s="50"/>
      <c r="J27" s="50"/>
      <c r="K27" s="50"/>
      <c r="L27" s="50"/>
      <c r="M27" s="50"/>
      <c r="N27" s="50"/>
      <c r="O27" s="38"/>
      <c r="P27" s="38"/>
    </row>
    <row r="28" spans="1:16" s="28" customFormat="1" hidden="1" x14ac:dyDescent="0.2">
      <c r="A28" s="49"/>
      <c r="B28" s="47"/>
      <c r="C28" s="48"/>
      <c r="D28" s="51"/>
      <c r="E28" s="51"/>
      <c r="F28" s="51"/>
      <c r="G28" s="51"/>
      <c r="H28" s="51"/>
      <c r="I28" s="51"/>
      <c r="J28" s="51"/>
      <c r="K28" s="51"/>
      <c r="L28" s="51"/>
      <c r="M28" s="51"/>
      <c r="N28" s="51"/>
      <c r="O28" s="51"/>
      <c r="P28" s="51"/>
    </row>
    <row r="29" spans="1:16" hidden="1" x14ac:dyDescent="0.2"/>
    <row r="31" spans="1:16" x14ac:dyDescent="0.2">
      <c r="B31" s="52" t="s">
        <v>18</v>
      </c>
      <c r="C31" s="52"/>
      <c r="D31" s="52"/>
      <c r="E31" s="52"/>
      <c r="F31" s="52"/>
      <c r="G31" s="52"/>
      <c r="H31" s="52"/>
      <c r="I31" s="52"/>
      <c r="J31" s="52"/>
      <c r="K31" s="52"/>
      <c r="L31" s="52"/>
      <c r="M31" s="52"/>
      <c r="N31" s="52"/>
      <c r="O31" s="52"/>
      <c r="P31" s="7"/>
    </row>
    <row r="32" spans="1:16" x14ac:dyDescent="0.2">
      <c r="B32" s="9"/>
      <c r="C32" s="9"/>
      <c r="D32" s="9"/>
      <c r="E32" s="9"/>
      <c r="F32" s="9"/>
      <c r="G32" s="9"/>
      <c r="H32" s="9"/>
      <c r="I32" s="9"/>
      <c r="J32" s="9"/>
      <c r="K32" s="9"/>
      <c r="L32" s="9"/>
      <c r="M32" s="9"/>
      <c r="N32" s="9"/>
      <c r="O32" s="9"/>
      <c r="P32" s="7"/>
    </row>
    <row r="33" spans="1:16" s="28" customFormat="1" x14ac:dyDescent="0.2">
      <c r="A33" s="23" t="s">
        <v>0</v>
      </c>
      <c r="B33" s="22" t="s">
        <v>1</v>
      </c>
      <c r="C33" s="24" t="s">
        <v>2</v>
      </c>
      <c r="D33" s="25" t="s">
        <v>19</v>
      </c>
      <c r="E33" s="25" t="s">
        <v>20</v>
      </c>
      <c r="F33" s="25" t="s">
        <v>21</v>
      </c>
      <c r="G33" s="25" t="s">
        <v>22</v>
      </c>
      <c r="H33" s="25" t="s">
        <v>23</v>
      </c>
      <c r="I33" s="25" t="s">
        <v>24</v>
      </c>
      <c r="J33" s="25" t="s">
        <v>25</v>
      </c>
      <c r="K33" s="25" t="s">
        <v>26</v>
      </c>
      <c r="L33" s="25" t="s">
        <v>27</v>
      </c>
      <c r="M33" s="25" t="s">
        <v>28</v>
      </c>
      <c r="N33" s="25" t="s">
        <v>29</v>
      </c>
      <c r="O33" s="25" t="s">
        <v>30</v>
      </c>
      <c r="P33" s="26" t="s">
        <v>3</v>
      </c>
    </row>
    <row r="34" spans="1:16" s="28" customFormat="1" x14ac:dyDescent="0.2">
      <c r="A34" s="29"/>
      <c r="B34" s="22"/>
      <c r="C34" s="24"/>
      <c r="D34" s="30"/>
      <c r="E34" s="30"/>
      <c r="F34" s="30"/>
      <c r="G34" s="30"/>
      <c r="H34" s="30"/>
      <c r="I34" s="30"/>
      <c r="J34" s="30"/>
      <c r="K34" s="30"/>
      <c r="L34" s="30"/>
      <c r="M34" s="30"/>
      <c r="N34" s="30"/>
      <c r="O34" s="26"/>
      <c r="P34" s="26"/>
    </row>
    <row r="35" spans="1:16" s="28" customFormat="1" x14ac:dyDescent="0.2">
      <c r="A35" s="31" t="s">
        <v>31</v>
      </c>
      <c r="B35" s="6" t="s">
        <v>32</v>
      </c>
      <c r="C35" s="32" t="s">
        <v>4</v>
      </c>
      <c r="D35" s="33">
        <v>6151566.2776756119</v>
      </c>
      <c r="E35" s="33">
        <v>5916852.1045084009</v>
      </c>
      <c r="F35" s="33">
        <v>7098197.0466160318</v>
      </c>
      <c r="G35" s="33">
        <v>8238459.885790024</v>
      </c>
      <c r="H35" s="33">
        <v>7241565.3484701365</v>
      </c>
      <c r="I35" s="33">
        <v>6012541.3941941308</v>
      </c>
      <c r="J35" s="33">
        <v>5573762.1593075767</v>
      </c>
      <c r="K35" s="33">
        <v>4523459.0847886465</v>
      </c>
      <c r="L35" s="33">
        <v>4893171.985130311</v>
      </c>
      <c r="M35" s="33">
        <v>5791153.1500111958</v>
      </c>
      <c r="N35" s="33">
        <v>5738183.6270995671</v>
      </c>
      <c r="O35" s="33">
        <v>6233245.4439303847</v>
      </c>
      <c r="P35" s="34">
        <f>SUM(D35:O35)</f>
        <v>73412157.507522032</v>
      </c>
    </row>
    <row r="36" spans="1:16" s="28" customFormat="1" x14ac:dyDescent="0.2">
      <c r="A36" s="35"/>
      <c r="B36" s="6"/>
      <c r="C36" s="32"/>
      <c r="D36" s="36"/>
      <c r="E36" s="36"/>
      <c r="F36" s="36"/>
      <c r="G36" s="36"/>
      <c r="H36" s="36"/>
      <c r="I36" s="36"/>
      <c r="J36" s="36"/>
      <c r="K36" s="36"/>
      <c r="L36" s="36"/>
      <c r="M36" s="36"/>
      <c r="N36" s="36"/>
      <c r="O36" s="34"/>
      <c r="P36" s="34"/>
    </row>
    <row r="37" spans="1:16" s="28" customFormat="1" x14ac:dyDescent="0.2">
      <c r="A37" s="31">
        <v>2</v>
      </c>
      <c r="B37" s="6" t="s">
        <v>33</v>
      </c>
      <c r="C37" s="32" t="s">
        <v>4</v>
      </c>
      <c r="D37" s="33">
        <v>221974.78718290935</v>
      </c>
      <c r="E37" s="33">
        <v>226676.972105939</v>
      </c>
      <c r="F37" s="33">
        <v>239463.37833180759</v>
      </c>
      <c r="G37" s="33">
        <v>240142.93938675031</v>
      </c>
      <c r="H37" s="33">
        <v>239682.33076961024</v>
      </c>
      <c r="I37" s="33">
        <v>207558.74515405248</v>
      </c>
      <c r="J37" s="33">
        <v>209887.94071670613</v>
      </c>
      <c r="K37" s="33">
        <v>193664.12008413841</v>
      </c>
      <c r="L37" s="33">
        <v>210206.75860267421</v>
      </c>
      <c r="M37" s="33">
        <v>228066.95220514608</v>
      </c>
      <c r="N37" s="33">
        <v>226532.66875589869</v>
      </c>
      <c r="O37" s="33">
        <v>239297.9758649955</v>
      </c>
      <c r="P37" s="34">
        <f>SUM(D37:O37)</f>
        <v>2683155.5691606281</v>
      </c>
    </row>
    <row r="38" spans="1:16" s="28" customFormat="1" x14ac:dyDescent="0.2">
      <c r="A38" s="31"/>
      <c r="B38" s="6"/>
      <c r="C38" s="32"/>
      <c r="D38" s="33"/>
      <c r="E38" s="33"/>
      <c r="F38" s="33"/>
      <c r="G38" s="33"/>
      <c r="H38" s="33"/>
      <c r="I38" s="33"/>
      <c r="J38" s="33"/>
      <c r="K38" s="33"/>
      <c r="L38" s="33"/>
      <c r="M38" s="33"/>
      <c r="N38" s="33"/>
      <c r="O38" s="33"/>
      <c r="P38" s="34"/>
    </row>
    <row r="39" spans="1:16" s="28" customFormat="1" x14ac:dyDescent="0.2">
      <c r="A39" s="31">
        <v>3</v>
      </c>
      <c r="B39" s="6" t="s">
        <v>34</v>
      </c>
      <c r="C39" s="37" t="s">
        <v>4</v>
      </c>
      <c r="D39" s="38">
        <v>2128580.502828565</v>
      </c>
      <c r="E39" s="38">
        <v>2151487.8645840436</v>
      </c>
      <c r="F39" s="38">
        <v>2204222.2068227069</v>
      </c>
      <c r="G39" s="38">
        <v>2116373.5261012758</v>
      </c>
      <c r="H39" s="38">
        <v>2160089.0927522876</v>
      </c>
      <c r="I39" s="38">
        <v>1912885.2949975808</v>
      </c>
      <c r="J39" s="38">
        <v>1972654.6351958101</v>
      </c>
      <c r="K39" s="38">
        <v>1821310.7646123115</v>
      </c>
      <c r="L39" s="38">
        <v>2044127.2105945135</v>
      </c>
      <c r="M39" s="38">
        <v>2204301.5291598332</v>
      </c>
      <c r="N39" s="38">
        <v>2217458.1097557349</v>
      </c>
      <c r="O39" s="38">
        <v>2402714.500219441</v>
      </c>
      <c r="P39" s="34">
        <f t="shared" ref="P39:P41" si="4">SUM(D39:O39)</f>
        <v>25336205.237624105</v>
      </c>
    </row>
    <row r="40" spans="1:16" s="28" customFormat="1" x14ac:dyDescent="0.2">
      <c r="A40" s="31">
        <v>4</v>
      </c>
      <c r="B40" s="6" t="s">
        <v>35</v>
      </c>
      <c r="C40" s="37" t="s">
        <v>4</v>
      </c>
      <c r="D40" s="39">
        <v>291425.11101306259</v>
      </c>
      <c r="E40" s="39">
        <v>282842.16206899169</v>
      </c>
      <c r="F40" s="39">
        <v>285005.45185823407</v>
      </c>
      <c r="G40" s="39">
        <v>259048.72986301663</v>
      </c>
      <c r="H40" s="39">
        <v>255359.34780809074</v>
      </c>
      <c r="I40" s="39">
        <v>235669.44045564483</v>
      </c>
      <c r="J40" s="39">
        <v>262852.08459415648</v>
      </c>
      <c r="K40" s="39">
        <v>241235.09625773053</v>
      </c>
      <c r="L40" s="39">
        <v>279609.71543325443</v>
      </c>
      <c r="M40" s="39">
        <v>286186.50708139385</v>
      </c>
      <c r="N40" s="39">
        <v>292102.42555069597</v>
      </c>
      <c r="O40" s="39">
        <v>327338.2523839589</v>
      </c>
      <c r="P40" s="39">
        <f t="shared" si="4"/>
        <v>3298674.324368231</v>
      </c>
    </row>
    <row r="41" spans="1:16" s="28" customFormat="1" x14ac:dyDescent="0.2">
      <c r="A41" s="31">
        <v>5</v>
      </c>
      <c r="B41" s="40" t="s">
        <v>36</v>
      </c>
      <c r="C41" s="32"/>
      <c r="D41" s="41">
        <f>SUM(D39:D40)</f>
        <v>2420005.6138416277</v>
      </c>
      <c r="E41" s="41">
        <f t="shared" ref="E41:O41" si="5">SUM(E39:E40)</f>
        <v>2434330.0266530355</v>
      </c>
      <c r="F41" s="41">
        <f t="shared" si="5"/>
        <v>2489227.658680941</v>
      </c>
      <c r="G41" s="41">
        <f t="shared" si="5"/>
        <v>2375422.2559642922</v>
      </c>
      <c r="H41" s="41">
        <f t="shared" si="5"/>
        <v>2415448.4405603781</v>
      </c>
      <c r="I41" s="41">
        <f t="shared" si="5"/>
        <v>2148554.7354532257</v>
      </c>
      <c r="J41" s="41">
        <f t="shared" si="5"/>
        <v>2235506.7197899665</v>
      </c>
      <c r="K41" s="41">
        <f t="shared" si="5"/>
        <v>2062545.8608700421</v>
      </c>
      <c r="L41" s="41">
        <f t="shared" si="5"/>
        <v>2323736.9260277678</v>
      </c>
      <c r="M41" s="41">
        <f t="shared" si="5"/>
        <v>2490488.0362412268</v>
      </c>
      <c r="N41" s="41">
        <f t="shared" si="5"/>
        <v>2509560.5353064309</v>
      </c>
      <c r="O41" s="41">
        <f t="shared" si="5"/>
        <v>2730052.7526034</v>
      </c>
      <c r="P41" s="41">
        <f t="shared" si="4"/>
        <v>28634879.561992332</v>
      </c>
    </row>
    <row r="42" spans="1:16" s="28" customFormat="1" x14ac:dyDescent="0.2">
      <c r="A42" s="35"/>
      <c r="B42" s="42"/>
      <c r="C42" s="32"/>
      <c r="D42" s="41"/>
      <c r="E42" s="41"/>
      <c r="F42" s="41"/>
      <c r="G42" s="41"/>
      <c r="H42" s="41"/>
      <c r="I42" s="41"/>
      <c r="J42" s="41"/>
      <c r="K42" s="41"/>
      <c r="L42" s="41"/>
      <c r="M42" s="41"/>
      <c r="N42" s="41"/>
      <c r="O42" s="33"/>
      <c r="P42" s="33"/>
    </row>
    <row r="43" spans="1:16" s="28" customFormat="1" x14ac:dyDescent="0.2">
      <c r="A43" s="31">
        <v>6</v>
      </c>
      <c r="B43" s="6" t="s">
        <v>37</v>
      </c>
      <c r="C43" s="37" t="s">
        <v>6</v>
      </c>
      <c r="D43" s="33">
        <v>45854.993480137171</v>
      </c>
      <c r="E43" s="33">
        <v>47258.405985087658</v>
      </c>
      <c r="F43" s="33">
        <v>56174.13232673586</v>
      </c>
      <c r="G43" s="33">
        <v>48027.324323423069</v>
      </c>
      <c r="H43" s="33">
        <v>52446.053389177221</v>
      </c>
      <c r="I43" s="33">
        <v>50897.424757510395</v>
      </c>
      <c r="J43" s="33">
        <v>55481.23059977599</v>
      </c>
      <c r="K43" s="33">
        <v>56782.195532920792</v>
      </c>
      <c r="L43" s="33">
        <v>55264.434820825183</v>
      </c>
      <c r="M43" s="33">
        <v>53023.167340064509</v>
      </c>
      <c r="N43" s="33">
        <v>54554.509187443575</v>
      </c>
      <c r="O43" s="33">
        <v>59372.323207345376</v>
      </c>
      <c r="P43" s="34">
        <f t="shared" ref="P43:P47" si="6">SUM(D43:O43)</f>
        <v>635136.1949504466</v>
      </c>
    </row>
    <row r="44" spans="1:16" s="28" customFormat="1" x14ac:dyDescent="0.2">
      <c r="A44" s="31">
        <v>7</v>
      </c>
      <c r="B44" s="6" t="s">
        <v>38</v>
      </c>
      <c r="C44" s="37" t="s">
        <v>6</v>
      </c>
      <c r="D44" s="38">
        <v>620411.76660589082</v>
      </c>
      <c r="E44" s="38">
        <v>654324.08001869929</v>
      </c>
      <c r="F44" s="38">
        <v>654378.55976159789</v>
      </c>
      <c r="G44" s="38">
        <v>652062.29118882318</v>
      </c>
      <c r="H44" s="38">
        <v>658159.19180063286</v>
      </c>
      <c r="I44" s="38">
        <v>613089.15193448635</v>
      </c>
      <c r="J44" s="38">
        <v>656842.24711898109</v>
      </c>
      <c r="K44" s="38">
        <v>630303.3220743608</v>
      </c>
      <c r="L44" s="38">
        <v>713401.54451690742</v>
      </c>
      <c r="M44" s="38">
        <v>681476.03823772585</v>
      </c>
      <c r="N44" s="38">
        <v>700019.40268304595</v>
      </c>
      <c r="O44" s="38">
        <v>726335.92844417703</v>
      </c>
      <c r="P44" s="43">
        <f t="shared" si="6"/>
        <v>7960803.5243853275</v>
      </c>
    </row>
    <row r="45" spans="1:16" s="28" customFormat="1" x14ac:dyDescent="0.2">
      <c r="A45" s="31">
        <v>8</v>
      </c>
      <c r="B45" s="6" t="s">
        <v>39</v>
      </c>
      <c r="C45" s="37" t="s">
        <v>6</v>
      </c>
      <c r="D45" s="38">
        <v>1421.0090824205738</v>
      </c>
      <c r="E45" s="38">
        <v>1230.3622463421132</v>
      </c>
      <c r="F45" s="38">
        <v>1517.3279518229497</v>
      </c>
      <c r="G45" s="38">
        <v>1094.6905992920961</v>
      </c>
      <c r="H45" s="38">
        <v>1274.4746299876676</v>
      </c>
      <c r="I45" s="38">
        <v>1227.1279651576442</v>
      </c>
      <c r="J45" s="38">
        <v>1381.5581893538076</v>
      </c>
      <c r="K45" s="38">
        <v>1377.9039460980725</v>
      </c>
      <c r="L45" s="38">
        <v>1573.8350290943877</v>
      </c>
      <c r="M45" s="38">
        <v>1482.4698098982021</v>
      </c>
      <c r="N45" s="38">
        <v>1350.2747330203665</v>
      </c>
      <c r="O45" s="38">
        <v>1663.3369053686488</v>
      </c>
      <c r="P45" s="43">
        <f t="shared" si="6"/>
        <v>16594.371087856529</v>
      </c>
    </row>
    <row r="46" spans="1:16" s="28" customFormat="1" x14ac:dyDescent="0.2">
      <c r="A46" s="31">
        <v>9</v>
      </c>
      <c r="B46" s="6" t="s">
        <v>40</v>
      </c>
      <c r="C46" s="37" t="s">
        <v>6</v>
      </c>
      <c r="D46" s="38">
        <v>111809.48475563036</v>
      </c>
      <c r="E46" s="38">
        <v>107525.09428699428</v>
      </c>
      <c r="F46" s="38">
        <v>99988.749372412058</v>
      </c>
      <c r="G46" s="38">
        <v>104135.81471807754</v>
      </c>
      <c r="H46" s="38">
        <v>114790.29941962904</v>
      </c>
      <c r="I46" s="38">
        <v>81778.032920124911</v>
      </c>
      <c r="J46" s="38">
        <v>105002.57346183815</v>
      </c>
      <c r="K46" s="38">
        <v>89354.910147316725</v>
      </c>
      <c r="L46" s="38">
        <v>100430.34049288054</v>
      </c>
      <c r="M46" s="38">
        <v>75392.980656630956</v>
      </c>
      <c r="N46" s="38">
        <v>65219.21873785551</v>
      </c>
      <c r="O46" s="38">
        <v>78835.436565513912</v>
      </c>
      <c r="P46" s="43">
        <f t="shared" si="6"/>
        <v>1134262.935534904</v>
      </c>
    </row>
    <row r="47" spans="1:16" s="28" customFormat="1" x14ac:dyDescent="0.2">
      <c r="A47" s="31">
        <v>10</v>
      </c>
      <c r="B47" s="6" t="s">
        <v>41</v>
      </c>
      <c r="C47" s="37"/>
      <c r="D47" s="44">
        <f>SUM(D43:D46)</f>
        <v>779497.25392407901</v>
      </c>
      <c r="E47" s="44">
        <f t="shared" ref="E47:O47" si="7">SUM(E43:E46)</f>
        <v>810337.94253712334</v>
      </c>
      <c r="F47" s="44">
        <f t="shared" si="7"/>
        <v>812058.76941256877</v>
      </c>
      <c r="G47" s="44">
        <f t="shared" si="7"/>
        <v>805320.12082961586</v>
      </c>
      <c r="H47" s="44">
        <f t="shared" si="7"/>
        <v>826670.01923942671</v>
      </c>
      <c r="I47" s="44">
        <f t="shared" si="7"/>
        <v>746991.73757727933</v>
      </c>
      <c r="J47" s="44">
        <f t="shared" si="7"/>
        <v>818707.60936994909</v>
      </c>
      <c r="K47" s="44">
        <f t="shared" si="7"/>
        <v>777818.33170069638</v>
      </c>
      <c r="L47" s="44">
        <f t="shared" si="7"/>
        <v>870670.15485970757</v>
      </c>
      <c r="M47" s="44">
        <f t="shared" si="7"/>
        <v>811374.6560443195</v>
      </c>
      <c r="N47" s="44">
        <f t="shared" si="7"/>
        <v>821143.40534136537</v>
      </c>
      <c r="O47" s="44">
        <f t="shared" si="7"/>
        <v>866207.02512240491</v>
      </c>
      <c r="P47" s="44">
        <f t="shared" si="6"/>
        <v>9746797.0259585343</v>
      </c>
    </row>
    <row r="48" spans="1:16" s="28" customFormat="1" x14ac:dyDescent="0.2">
      <c r="A48" s="31"/>
      <c r="B48" s="6"/>
      <c r="C48" s="37"/>
      <c r="D48" s="45"/>
      <c r="E48" s="33"/>
      <c r="F48" s="33"/>
      <c r="G48" s="33"/>
      <c r="H48" s="33"/>
      <c r="I48" s="33"/>
      <c r="J48" s="33"/>
      <c r="K48" s="33"/>
      <c r="L48" s="33"/>
      <c r="M48" s="33"/>
      <c r="N48" s="33"/>
      <c r="O48" s="33"/>
      <c r="P48" s="34"/>
    </row>
    <row r="49" spans="1:17" s="28" customFormat="1" x14ac:dyDescent="0.2">
      <c r="A49" s="31">
        <v>11</v>
      </c>
      <c r="B49" s="40" t="s">
        <v>42</v>
      </c>
      <c r="C49" s="37" t="s">
        <v>5</v>
      </c>
      <c r="D49" s="33">
        <v>1680425.8944077657</v>
      </c>
      <c r="E49" s="33">
        <v>2430511.0130837322</v>
      </c>
      <c r="F49" s="33">
        <v>2044692.3611045738</v>
      </c>
      <c r="G49" s="33">
        <v>2137070.8650056641</v>
      </c>
      <c r="H49" s="33">
        <v>2274089.0142751071</v>
      </c>
      <c r="I49" s="33">
        <v>2246781.4282161654</v>
      </c>
      <c r="J49" s="33">
        <v>2061539.789379454</v>
      </c>
      <c r="K49" s="33">
        <v>2021258.8475229898</v>
      </c>
      <c r="L49" s="33">
        <v>2209354.878325955</v>
      </c>
      <c r="M49" s="33">
        <v>2109029.4162749806</v>
      </c>
      <c r="N49" s="33">
        <v>2161027.9702171059</v>
      </c>
      <c r="O49" s="33">
        <v>2281506.4609457878</v>
      </c>
      <c r="P49" s="34">
        <f>SUM(D49:O49)</f>
        <v>25657287.938759279</v>
      </c>
    </row>
    <row r="50" spans="1:17" s="28" customFormat="1" x14ac:dyDescent="0.2">
      <c r="A50" s="35"/>
      <c r="B50" s="6"/>
      <c r="C50" s="32"/>
      <c r="D50" s="41"/>
      <c r="E50" s="41"/>
      <c r="F50" s="41"/>
      <c r="G50" s="41"/>
      <c r="H50" s="41"/>
      <c r="I50" s="41"/>
      <c r="J50" s="41"/>
      <c r="K50" s="41"/>
      <c r="L50" s="41"/>
      <c r="M50" s="41"/>
      <c r="N50" s="41"/>
      <c r="O50" s="41"/>
      <c r="P50" s="33"/>
    </row>
    <row r="51" spans="1:17" s="28" customFormat="1" hidden="1" x14ac:dyDescent="0.2">
      <c r="A51" s="49"/>
      <c r="B51" s="46"/>
      <c r="C51" s="37"/>
      <c r="D51" s="38"/>
      <c r="E51" s="38"/>
      <c r="F51" s="38"/>
      <c r="G51" s="38"/>
      <c r="H51" s="38"/>
      <c r="I51" s="38"/>
      <c r="J51" s="38"/>
      <c r="K51" s="38"/>
      <c r="L51" s="38"/>
      <c r="M51" s="38"/>
      <c r="N51" s="38"/>
      <c r="O51" s="38"/>
      <c r="P51" s="43"/>
    </row>
    <row r="52" spans="1:17" s="28" customFormat="1" hidden="1" x14ac:dyDescent="0.2">
      <c r="A52" s="49"/>
      <c r="B52" s="46"/>
      <c r="C52" s="37"/>
      <c r="D52" s="50"/>
      <c r="E52" s="50"/>
      <c r="F52" s="50"/>
      <c r="G52" s="50"/>
      <c r="H52" s="50"/>
      <c r="I52" s="50"/>
      <c r="J52" s="50"/>
      <c r="K52" s="50"/>
      <c r="L52" s="50"/>
      <c r="M52" s="50"/>
      <c r="N52" s="50"/>
      <c r="O52" s="38"/>
      <c r="P52" s="38"/>
    </row>
    <row r="53" spans="1:17" s="28" customFormat="1" hidden="1" x14ac:dyDescent="0.2">
      <c r="A53" s="49"/>
      <c r="B53" s="47"/>
      <c r="C53" s="48"/>
      <c r="D53" s="51"/>
      <c r="E53" s="51"/>
      <c r="F53" s="51"/>
      <c r="G53" s="51"/>
      <c r="H53" s="51"/>
      <c r="I53" s="51"/>
      <c r="J53" s="51"/>
      <c r="K53" s="51"/>
      <c r="L53" s="51"/>
      <c r="M53" s="51"/>
      <c r="N53" s="51"/>
      <c r="O53" s="51"/>
      <c r="P53" s="51"/>
    </row>
    <row r="54" spans="1:17" hidden="1" x14ac:dyDescent="0.2">
      <c r="A54" s="11"/>
      <c r="D54" s="15"/>
      <c r="E54" s="15"/>
      <c r="F54" s="15"/>
      <c r="G54" s="15"/>
      <c r="H54" s="15"/>
      <c r="I54" s="15"/>
      <c r="J54" s="15"/>
      <c r="K54" s="15"/>
      <c r="L54" s="15"/>
      <c r="M54" s="15"/>
      <c r="N54" s="15"/>
      <c r="O54" s="15"/>
      <c r="P54" s="16"/>
    </row>
    <row r="55" spans="1:17" x14ac:dyDescent="0.2">
      <c r="A55" s="11"/>
      <c r="D55" s="15"/>
      <c r="E55" s="15"/>
      <c r="F55" s="15"/>
      <c r="G55" s="15"/>
      <c r="H55" s="15"/>
      <c r="I55" s="15"/>
      <c r="J55" s="15"/>
      <c r="K55" s="15"/>
      <c r="L55" s="15"/>
      <c r="M55" s="15"/>
      <c r="N55" s="15"/>
      <c r="O55" s="15"/>
      <c r="P55" s="16"/>
    </row>
    <row r="56" spans="1:17" x14ac:dyDescent="0.2">
      <c r="B56" s="52" t="s">
        <v>43</v>
      </c>
      <c r="C56" s="52"/>
      <c r="D56" s="52"/>
      <c r="E56" s="52"/>
      <c r="F56" s="52"/>
      <c r="G56" s="52"/>
      <c r="H56" s="52"/>
      <c r="I56" s="52"/>
      <c r="J56" s="52"/>
      <c r="K56" s="52"/>
      <c r="L56" s="52"/>
      <c r="M56" s="52"/>
      <c r="N56" s="52"/>
      <c r="O56" s="52"/>
      <c r="P56" s="7"/>
    </row>
    <row r="57" spans="1:17" x14ac:dyDescent="0.2">
      <c r="B57" s="9"/>
      <c r="C57" s="9"/>
      <c r="D57" s="9"/>
      <c r="E57" s="9"/>
      <c r="F57" s="9"/>
      <c r="G57" s="9"/>
      <c r="H57" s="9"/>
      <c r="I57" s="9"/>
      <c r="J57" s="9"/>
      <c r="K57" s="9"/>
      <c r="L57" s="9"/>
      <c r="M57" s="9"/>
      <c r="N57" s="9"/>
      <c r="O57" s="9"/>
      <c r="P57" s="7"/>
    </row>
    <row r="58" spans="1:17" s="28" customFormat="1" x14ac:dyDescent="0.2">
      <c r="A58" s="23" t="s">
        <v>0</v>
      </c>
      <c r="B58" s="22" t="s">
        <v>1</v>
      </c>
      <c r="C58" s="24" t="s">
        <v>2</v>
      </c>
      <c r="D58" s="25" t="s">
        <v>19</v>
      </c>
      <c r="E58" s="25" t="s">
        <v>20</v>
      </c>
      <c r="F58" s="25" t="s">
        <v>21</v>
      </c>
      <c r="G58" s="25" t="s">
        <v>22</v>
      </c>
      <c r="H58" s="25" t="s">
        <v>23</v>
      </c>
      <c r="I58" s="25" t="s">
        <v>24</v>
      </c>
      <c r="J58" s="25" t="s">
        <v>25</v>
      </c>
      <c r="K58" s="25" t="s">
        <v>26</v>
      </c>
      <c r="L58" s="25" t="s">
        <v>27</v>
      </c>
      <c r="M58" s="25" t="s">
        <v>28</v>
      </c>
      <c r="N58" s="25" t="s">
        <v>29</v>
      </c>
      <c r="O58" s="25" t="s">
        <v>30</v>
      </c>
      <c r="P58" s="26" t="s">
        <v>3</v>
      </c>
      <c r="Q58" s="27"/>
    </row>
    <row r="59" spans="1:17" s="28" customFormat="1" x14ac:dyDescent="0.2">
      <c r="A59" s="29"/>
      <c r="B59" s="22"/>
      <c r="C59" s="24"/>
      <c r="D59" s="30"/>
      <c r="E59" s="30"/>
      <c r="F59" s="30"/>
      <c r="G59" s="30"/>
      <c r="H59" s="30"/>
      <c r="I59" s="30"/>
      <c r="J59" s="30"/>
      <c r="K59" s="30"/>
      <c r="L59" s="30"/>
      <c r="M59" s="30"/>
      <c r="N59" s="30"/>
      <c r="O59" s="26"/>
      <c r="P59" s="26"/>
    </row>
    <row r="60" spans="1:17" s="28" customFormat="1" x14ac:dyDescent="0.2">
      <c r="A60" s="31" t="s">
        <v>31</v>
      </c>
      <c r="B60" s="6" t="s">
        <v>32</v>
      </c>
      <c r="C60" s="32" t="s">
        <v>4</v>
      </c>
      <c r="D60" s="33">
        <v>3055019.3897201419</v>
      </c>
      <c r="E60" s="33">
        <v>2170603.0144910053</v>
      </c>
      <c r="F60" s="33">
        <v>3908869.595841893</v>
      </c>
      <c r="G60" s="33">
        <v>4095180.9130413067</v>
      </c>
      <c r="H60" s="33">
        <v>3494929.3210478821</v>
      </c>
      <c r="I60" s="33">
        <v>2256711.7878895616</v>
      </c>
      <c r="J60" s="33">
        <v>2484530.2320020208</v>
      </c>
      <c r="K60" s="33">
        <v>2196886.0488172169</v>
      </c>
      <c r="L60" s="33">
        <v>2898678.6787200505</v>
      </c>
      <c r="M60" s="33">
        <v>3335358.6684068646</v>
      </c>
      <c r="N60" s="33">
        <v>3433082.4201802844</v>
      </c>
      <c r="O60" s="33">
        <v>3748115.0098267202</v>
      </c>
      <c r="P60" s="34">
        <f>SUM(D60:O60)</f>
        <v>37077965.079984948</v>
      </c>
    </row>
    <row r="61" spans="1:17" s="28" customFormat="1" x14ac:dyDescent="0.2">
      <c r="A61" s="35"/>
      <c r="B61" s="6"/>
      <c r="C61" s="32"/>
      <c r="D61" s="36"/>
      <c r="E61" s="36"/>
      <c r="F61" s="36"/>
      <c r="G61" s="36"/>
      <c r="H61" s="36"/>
      <c r="I61" s="36"/>
      <c r="J61" s="36"/>
      <c r="K61" s="36"/>
      <c r="L61" s="36"/>
      <c r="M61" s="36"/>
      <c r="N61" s="36"/>
      <c r="O61" s="34"/>
      <c r="P61" s="34"/>
    </row>
    <row r="62" spans="1:17" s="28" customFormat="1" x14ac:dyDescent="0.2">
      <c r="A62" s="31">
        <v>2</v>
      </c>
      <c r="B62" s="6" t="s">
        <v>33</v>
      </c>
      <c r="C62" s="32" t="s">
        <v>4</v>
      </c>
      <c r="D62" s="33">
        <v>121133.62385599638</v>
      </c>
      <c r="E62" s="33">
        <v>100587.83142809205</v>
      </c>
      <c r="F62" s="33">
        <v>110634.73028562867</v>
      </c>
      <c r="G62" s="33">
        <v>110815.48583579862</v>
      </c>
      <c r="H62" s="33">
        <v>108428.35171647268</v>
      </c>
      <c r="I62" s="33">
        <v>95244.363704120435</v>
      </c>
      <c r="J62" s="33">
        <v>103652.23933545301</v>
      </c>
      <c r="K62" s="33">
        <v>102549.44958738334</v>
      </c>
      <c r="L62" s="33">
        <v>125772.41864628228</v>
      </c>
      <c r="M62" s="33">
        <v>134453.93843177668</v>
      </c>
      <c r="N62" s="33">
        <v>137124.901326897</v>
      </c>
      <c r="O62" s="33">
        <v>147050.11593329761</v>
      </c>
      <c r="P62" s="34">
        <f>SUM(D62:O62)</f>
        <v>1397447.4500871988</v>
      </c>
    </row>
    <row r="63" spans="1:17" s="28" customFormat="1" x14ac:dyDescent="0.2">
      <c r="A63" s="31"/>
      <c r="B63" s="6"/>
      <c r="C63" s="32"/>
      <c r="D63" s="33"/>
      <c r="E63" s="33"/>
      <c r="F63" s="33"/>
      <c r="G63" s="33"/>
      <c r="H63" s="33"/>
      <c r="I63" s="33"/>
      <c r="J63" s="33"/>
      <c r="K63" s="33"/>
      <c r="L63" s="33"/>
      <c r="M63" s="33"/>
      <c r="N63" s="33"/>
      <c r="O63" s="33"/>
      <c r="P63" s="34"/>
    </row>
    <row r="64" spans="1:17" s="28" customFormat="1" x14ac:dyDescent="0.2">
      <c r="A64" s="31">
        <v>3</v>
      </c>
      <c r="B64" s="6" t="s">
        <v>34</v>
      </c>
      <c r="C64" s="37" t="s">
        <v>4</v>
      </c>
      <c r="D64" s="38">
        <v>1655497.5786660127</v>
      </c>
      <c r="E64" s="38">
        <v>1466933.7112450462</v>
      </c>
      <c r="F64" s="38">
        <v>1283221.5429428101</v>
      </c>
      <c r="G64" s="38">
        <v>1300997.8410877804</v>
      </c>
      <c r="H64" s="38">
        <v>1366704.2405551884</v>
      </c>
      <c r="I64" s="38">
        <v>1308977.2561734633</v>
      </c>
      <c r="J64" s="38">
        <v>1463428.4251444805</v>
      </c>
      <c r="K64" s="38">
        <v>1356497.1017238151</v>
      </c>
      <c r="L64" s="38">
        <v>1634559.3597155013</v>
      </c>
      <c r="M64" s="38">
        <v>1747171.0142771862</v>
      </c>
      <c r="N64" s="38">
        <v>1763889.5952597046</v>
      </c>
      <c r="O64" s="38">
        <v>1920934.9939846713</v>
      </c>
      <c r="P64" s="34">
        <f t="shared" ref="P64:P66" si="8">SUM(D64:O64)</f>
        <v>18268812.660775661</v>
      </c>
    </row>
    <row r="65" spans="1:16" s="28" customFormat="1" x14ac:dyDescent="0.2">
      <c r="A65" s="31">
        <v>4</v>
      </c>
      <c r="B65" s="6" t="s">
        <v>35</v>
      </c>
      <c r="C65" s="37" t="s">
        <v>4</v>
      </c>
      <c r="D65" s="39">
        <v>235059.41600457713</v>
      </c>
      <c r="E65" s="39">
        <v>224935.55053604487</v>
      </c>
      <c r="F65" s="39">
        <v>226220.83540600073</v>
      </c>
      <c r="G65" s="39">
        <v>204813.7394923711</v>
      </c>
      <c r="H65" s="39">
        <v>208484.92484280752</v>
      </c>
      <c r="I65" s="39">
        <v>196698.81967405428</v>
      </c>
      <c r="J65" s="39">
        <v>222836.18733823826</v>
      </c>
      <c r="K65" s="39">
        <v>203797.99699071702</v>
      </c>
      <c r="L65" s="39">
        <v>234460.21030480566</v>
      </c>
      <c r="M65" s="39">
        <v>239242.34246789489</v>
      </c>
      <c r="N65" s="39">
        <v>245645.03864072601</v>
      </c>
      <c r="O65" s="39">
        <v>290966.02914719889</v>
      </c>
      <c r="P65" s="39">
        <f t="shared" si="8"/>
        <v>2733161.0908454363</v>
      </c>
    </row>
    <row r="66" spans="1:16" s="28" customFormat="1" x14ac:dyDescent="0.2">
      <c r="A66" s="31">
        <v>5</v>
      </c>
      <c r="B66" s="40" t="s">
        <v>36</v>
      </c>
      <c r="C66" s="32"/>
      <c r="D66" s="41">
        <f>SUM(D64:D65)</f>
        <v>1890556.9946705899</v>
      </c>
      <c r="E66" s="41">
        <f t="shared" ref="E66:O66" si="9">SUM(E64:E65)</f>
        <v>1691869.2617810911</v>
      </c>
      <c r="F66" s="41">
        <f t="shared" si="9"/>
        <v>1509442.3783488108</v>
      </c>
      <c r="G66" s="41">
        <f t="shared" si="9"/>
        <v>1505811.5805801516</v>
      </c>
      <c r="H66" s="41">
        <f t="shared" si="9"/>
        <v>1575189.1653979959</v>
      </c>
      <c r="I66" s="41">
        <f t="shared" si="9"/>
        <v>1505676.0758475177</v>
      </c>
      <c r="J66" s="41">
        <f t="shared" si="9"/>
        <v>1686264.6124827189</v>
      </c>
      <c r="K66" s="41">
        <f t="shared" si="9"/>
        <v>1560295.0987145321</v>
      </c>
      <c r="L66" s="41">
        <f t="shared" si="9"/>
        <v>1869019.5700203069</v>
      </c>
      <c r="M66" s="41">
        <f t="shared" si="9"/>
        <v>1986413.356745081</v>
      </c>
      <c r="N66" s="41">
        <f t="shared" si="9"/>
        <v>2009534.6339004305</v>
      </c>
      <c r="O66" s="41">
        <f t="shared" si="9"/>
        <v>2211901.0231318702</v>
      </c>
      <c r="P66" s="41">
        <f t="shared" si="8"/>
        <v>21001973.751621097</v>
      </c>
    </row>
    <row r="67" spans="1:16" s="28" customFormat="1" x14ac:dyDescent="0.2">
      <c r="A67" s="35"/>
      <c r="B67" s="42"/>
      <c r="C67" s="32"/>
      <c r="D67" s="41"/>
      <c r="E67" s="41"/>
      <c r="F67" s="41"/>
      <c r="G67" s="41"/>
      <c r="H67" s="41"/>
      <c r="I67" s="41"/>
      <c r="J67" s="41"/>
      <c r="K67" s="41"/>
      <c r="L67" s="41"/>
      <c r="M67" s="41"/>
      <c r="N67" s="41"/>
      <c r="O67" s="33"/>
      <c r="P67" s="33"/>
    </row>
    <row r="68" spans="1:16" s="28" customFormat="1" x14ac:dyDescent="0.2">
      <c r="A68" s="31">
        <v>6</v>
      </c>
      <c r="B68" s="6" t="s">
        <v>37</v>
      </c>
      <c r="C68" s="37" t="s">
        <v>6</v>
      </c>
      <c r="D68" s="33">
        <v>33073.989526033976</v>
      </c>
      <c r="E68" s="33">
        <v>33801.173546945807</v>
      </c>
      <c r="F68" s="33">
        <v>35608.877381342223</v>
      </c>
      <c r="G68" s="33">
        <v>33066.062178398905</v>
      </c>
      <c r="H68" s="33">
        <v>35621.178554683029</v>
      </c>
      <c r="I68" s="33">
        <v>36456.703569706347</v>
      </c>
      <c r="J68" s="33">
        <v>40184.455023446717</v>
      </c>
      <c r="K68" s="33">
        <v>42677.871673124981</v>
      </c>
      <c r="L68" s="33">
        <v>40502.198451747208</v>
      </c>
      <c r="M68" s="33">
        <v>40505.682834343243</v>
      </c>
      <c r="N68" s="33">
        <v>40878.851453331052</v>
      </c>
      <c r="O68" s="33">
        <v>43706.295253132106</v>
      </c>
      <c r="P68" s="34">
        <f t="shared" ref="P68:P72" si="10">SUM(D68:O68)</f>
        <v>456083.33944623556</v>
      </c>
    </row>
    <row r="69" spans="1:16" s="28" customFormat="1" x14ac:dyDescent="0.2">
      <c r="A69" s="31">
        <v>7</v>
      </c>
      <c r="B69" s="6" t="s">
        <v>38</v>
      </c>
      <c r="C69" s="37" t="s">
        <v>6</v>
      </c>
      <c r="D69" s="38">
        <v>527504.79827600042</v>
      </c>
      <c r="E69" s="38">
        <v>545302.30483807134</v>
      </c>
      <c r="F69" s="38">
        <v>548054.14075063646</v>
      </c>
      <c r="G69" s="38">
        <v>535312.0167669768</v>
      </c>
      <c r="H69" s="38">
        <v>555266.19377836282</v>
      </c>
      <c r="I69" s="38">
        <v>503389.66759492323</v>
      </c>
      <c r="J69" s="38">
        <v>548166.86851729522</v>
      </c>
      <c r="K69" s="38">
        <v>521657.16017177672</v>
      </c>
      <c r="L69" s="38">
        <v>577888.96931817348</v>
      </c>
      <c r="M69" s="38">
        <v>562232.34510144359</v>
      </c>
      <c r="N69" s="38">
        <v>596756.35499390797</v>
      </c>
      <c r="O69" s="38">
        <v>606803.20951688068</v>
      </c>
      <c r="P69" s="43">
        <f t="shared" si="10"/>
        <v>6628334.0296244491</v>
      </c>
    </row>
    <row r="70" spans="1:16" s="28" customFormat="1" x14ac:dyDescent="0.2">
      <c r="A70" s="31">
        <v>8</v>
      </c>
      <c r="B70" s="6" t="s">
        <v>39</v>
      </c>
      <c r="C70" s="37" t="s">
        <v>6</v>
      </c>
      <c r="D70" s="38">
        <v>1068.1854424627397</v>
      </c>
      <c r="E70" s="38">
        <v>1189.3560150177159</v>
      </c>
      <c r="F70" s="38">
        <v>1378.0728431851005</v>
      </c>
      <c r="G70" s="38">
        <v>892.77497950896588</v>
      </c>
      <c r="H70" s="38">
        <v>903.68787775196745</v>
      </c>
      <c r="I70" s="38">
        <v>1089.3676017251348</v>
      </c>
      <c r="J70" s="38">
        <v>1163.6058705009732</v>
      </c>
      <c r="K70" s="38">
        <v>1172.5155963709167</v>
      </c>
      <c r="L70" s="38">
        <v>1383.2645283834604</v>
      </c>
      <c r="M70" s="38">
        <v>1194.7934022825164</v>
      </c>
      <c r="N70" s="38">
        <v>1161.3684545699925</v>
      </c>
      <c r="O70" s="38">
        <v>1389.6306472737101</v>
      </c>
      <c r="P70" s="43">
        <f t="shared" si="10"/>
        <v>13986.623259033193</v>
      </c>
    </row>
    <row r="71" spans="1:16" s="28" customFormat="1" x14ac:dyDescent="0.2">
      <c r="A71" s="31">
        <v>9</v>
      </c>
      <c r="B71" s="6" t="s">
        <v>40</v>
      </c>
      <c r="C71" s="37" t="s">
        <v>6</v>
      </c>
      <c r="D71" s="38">
        <v>90053.530798286229</v>
      </c>
      <c r="E71" s="38">
        <v>89118.195398238313</v>
      </c>
      <c r="F71" s="38">
        <v>81149.331162845032</v>
      </c>
      <c r="G71" s="38">
        <v>83825.022537443612</v>
      </c>
      <c r="H71" s="38">
        <v>91877.725186246127</v>
      </c>
      <c r="I71" s="38">
        <v>71643.512038474073</v>
      </c>
      <c r="J71" s="38">
        <v>88352.006687863905</v>
      </c>
      <c r="K71" s="38">
        <v>74098.309480797689</v>
      </c>
      <c r="L71" s="38">
        <v>77925.745014370696</v>
      </c>
      <c r="M71" s="38">
        <v>57828.594957138608</v>
      </c>
      <c r="N71" s="38">
        <v>52919.290763201308</v>
      </c>
      <c r="O71" s="38">
        <v>63353.76080624231</v>
      </c>
      <c r="P71" s="43">
        <f t="shared" si="10"/>
        <v>922145.0248311481</v>
      </c>
    </row>
    <row r="72" spans="1:16" s="28" customFormat="1" x14ac:dyDescent="0.2">
      <c r="A72" s="31">
        <v>10</v>
      </c>
      <c r="B72" s="6" t="s">
        <v>41</v>
      </c>
      <c r="C72" s="37"/>
      <c r="D72" s="44">
        <f>SUM(D68:D71)</f>
        <v>651700.5040427834</v>
      </c>
      <c r="E72" s="44">
        <f t="shared" ref="E72:O72" si="11">SUM(E68:E71)</f>
        <v>669411.02979827323</v>
      </c>
      <c r="F72" s="44">
        <f t="shared" si="11"/>
        <v>666190.42213800875</v>
      </c>
      <c r="G72" s="44">
        <f t="shared" si="11"/>
        <v>653095.87646232825</v>
      </c>
      <c r="H72" s="44">
        <f t="shared" si="11"/>
        <v>683668.78539704392</v>
      </c>
      <c r="I72" s="44">
        <f t="shared" si="11"/>
        <v>612579.25080482883</v>
      </c>
      <c r="J72" s="44">
        <f t="shared" si="11"/>
        <v>677866.93609910691</v>
      </c>
      <c r="K72" s="44">
        <f t="shared" si="11"/>
        <v>639605.85692207038</v>
      </c>
      <c r="L72" s="44">
        <f t="shared" si="11"/>
        <v>697700.17731267482</v>
      </c>
      <c r="M72" s="44">
        <f t="shared" si="11"/>
        <v>661761.41629520804</v>
      </c>
      <c r="N72" s="44">
        <f t="shared" si="11"/>
        <v>691715.86566501029</v>
      </c>
      <c r="O72" s="44">
        <f t="shared" si="11"/>
        <v>715252.89622352889</v>
      </c>
      <c r="P72" s="44">
        <f t="shared" si="10"/>
        <v>8020549.0171608664</v>
      </c>
    </row>
    <row r="73" spans="1:16" s="28" customFormat="1" x14ac:dyDescent="0.2">
      <c r="A73" s="31"/>
      <c r="B73" s="6"/>
      <c r="C73" s="37"/>
      <c r="D73" s="45"/>
      <c r="E73" s="33"/>
      <c r="F73" s="33"/>
      <c r="G73" s="33"/>
      <c r="H73" s="33"/>
      <c r="I73" s="33"/>
      <c r="J73" s="33"/>
      <c r="K73" s="33"/>
      <c r="L73" s="33"/>
      <c r="M73" s="33"/>
      <c r="N73" s="33"/>
      <c r="O73" s="33"/>
      <c r="P73" s="34"/>
    </row>
    <row r="74" spans="1:16" s="28" customFormat="1" x14ac:dyDescent="0.2">
      <c r="A74" s="31">
        <v>11</v>
      </c>
      <c r="B74" s="40" t="s">
        <v>42</v>
      </c>
      <c r="C74" s="37" t="s">
        <v>5</v>
      </c>
      <c r="D74" s="33">
        <v>1197447.0282216903</v>
      </c>
      <c r="E74" s="33">
        <v>1769043.932970193</v>
      </c>
      <c r="F74" s="33">
        <v>1474797.5844607365</v>
      </c>
      <c r="G74" s="33">
        <v>1766138.9066692386</v>
      </c>
      <c r="H74" s="33">
        <v>1651597.6219243356</v>
      </c>
      <c r="I74" s="33">
        <v>1678222.6092826377</v>
      </c>
      <c r="J74" s="33">
        <v>1584134.867871504</v>
      </c>
      <c r="K74" s="33">
        <v>1542242.8022498479</v>
      </c>
      <c r="L74" s="33">
        <v>1762403.5433091787</v>
      </c>
      <c r="M74" s="33">
        <v>1598118.1887294424</v>
      </c>
      <c r="N74" s="33">
        <v>1694579.2593811252</v>
      </c>
      <c r="O74" s="33">
        <v>1713588.2067851056</v>
      </c>
      <c r="P74" s="34">
        <f>SUM(D74:O74)</f>
        <v>19432314.551855035</v>
      </c>
    </row>
    <row r="75" spans="1:16" s="28" customFormat="1" x14ac:dyDescent="0.2">
      <c r="A75" s="35"/>
      <c r="B75" s="6"/>
      <c r="C75" s="32"/>
      <c r="D75" s="41"/>
      <c r="E75" s="41"/>
      <c r="F75" s="41"/>
      <c r="G75" s="41"/>
      <c r="H75" s="41"/>
      <c r="I75" s="41"/>
      <c r="J75" s="41"/>
      <c r="K75" s="41"/>
      <c r="L75" s="41"/>
      <c r="M75" s="41"/>
      <c r="N75" s="41"/>
      <c r="O75" s="41"/>
      <c r="P75" s="33"/>
    </row>
    <row r="76" spans="1:16" s="28" customFormat="1" hidden="1" x14ac:dyDescent="0.2">
      <c r="A76" s="49"/>
      <c r="B76" s="46"/>
      <c r="C76" s="37"/>
      <c r="D76" s="38"/>
      <c r="E76" s="38"/>
      <c r="F76" s="38"/>
      <c r="G76" s="38"/>
      <c r="H76" s="38"/>
      <c r="I76" s="38"/>
      <c r="J76" s="38"/>
      <c r="K76" s="38"/>
      <c r="L76" s="38"/>
      <c r="M76" s="38"/>
      <c r="N76" s="38"/>
      <c r="O76" s="38"/>
      <c r="P76" s="43"/>
    </row>
    <row r="77" spans="1:16" s="28" customFormat="1" hidden="1" x14ac:dyDescent="0.2">
      <c r="A77" s="49"/>
      <c r="B77" s="46"/>
      <c r="C77" s="37"/>
      <c r="D77" s="50"/>
      <c r="E77" s="50"/>
      <c r="F77" s="50"/>
      <c r="G77" s="50"/>
      <c r="H77" s="50"/>
      <c r="I77" s="50"/>
      <c r="J77" s="50"/>
      <c r="K77" s="50"/>
      <c r="L77" s="50"/>
      <c r="M77" s="50"/>
      <c r="N77" s="50"/>
      <c r="O77" s="38"/>
      <c r="P77" s="38"/>
    </row>
    <row r="78" spans="1:16" s="28" customFormat="1" hidden="1" x14ac:dyDescent="0.2">
      <c r="A78" s="49"/>
      <c r="B78" s="47"/>
      <c r="C78" s="48"/>
      <c r="D78" s="51"/>
      <c r="E78" s="51"/>
      <c r="F78" s="51"/>
      <c r="G78" s="51"/>
      <c r="H78" s="51"/>
      <c r="I78" s="51"/>
      <c r="J78" s="51"/>
      <c r="K78" s="51"/>
      <c r="L78" s="51"/>
      <c r="M78" s="51"/>
      <c r="N78" s="51"/>
      <c r="O78" s="51"/>
      <c r="P78" s="51"/>
    </row>
    <row r="79" spans="1:16" hidden="1" x14ac:dyDescent="0.2">
      <c r="A79" s="11"/>
      <c r="D79" s="15"/>
      <c r="E79" s="15"/>
      <c r="F79" s="15"/>
      <c r="G79" s="15"/>
      <c r="H79" s="15"/>
      <c r="I79" s="15"/>
      <c r="J79" s="15"/>
      <c r="K79" s="15"/>
      <c r="L79" s="15"/>
      <c r="M79" s="15"/>
      <c r="N79" s="15"/>
      <c r="O79" s="15"/>
      <c r="P79" s="16"/>
    </row>
    <row r="80" spans="1:16" x14ac:dyDescent="0.2">
      <c r="A80" s="11"/>
      <c r="D80" s="15"/>
      <c r="E80" s="15"/>
      <c r="F80" s="15"/>
      <c r="G80" s="15"/>
      <c r="H80" s="15"/>
      <c r="I80" s="15"/>
      <c r="J80" s="15"/>
      <c r="K80" s="15"/>
      <c r="L80" s="15"/>
      <c r="M80" s="15"/>
      <c r="N80" s="15"/>
      <c r="O80" s="15"/>
      <c r="P80" s="16"/>
    </row>
    <row r="81" spans="1:16" x14ac:dyDescent="0.2">
      <c r="B81" s="52" t="s">
        <v>44</v>
      </c>
      <c r="C81" s="52"/>
      <c r="D81" s="52"/>
      <c r="E81" s="52"/>
      <c r="F81" s="52"/>
      <c r="G81" s="52"/>
      <c r="H81" s="52"/>
      <c r="I81" s="52"/>
      <c r="J81" s="52"/>
      <c r="K81" s="52"/>
      <c r="L81" s="52"/>
      <c r="M81" s="52"/>
      <c r="N81" s="52"/>
      <c r="O81" s="52"/>
      <c r="P81" s="7"/>
    </row>
    <row r="82" spans="1:16" x14ac:dyDescent="0.2">
      <c r="B82" s="9"/>
      <c r="C82" s="9"/>
      <c r="D82" s="9"/>
      <c r="E82" s="9"/>
      <c r="F82" s="9"/>
      <c r="G82" s="9"/>
      <c r="H82" s="9"/>
      <c r="I82" s="9"/>
      <c r="J82" s="9"/>
      <c r="K82" s="9"/>
      <c r="L82" s="9"/>
      <c r="M82" s="9"/>
      <c r="N82" s="9"/>
      <c r="O82" s="9"/>
      <c r="P82" s="7"/>
    </row>
    <row r="83" spans="1:16" s="28" customFormat="1" x14ac:dyDescent="0.2">
      <c r="A83" s="23" t="s">
        <v>0</v>
      </c>
      <c r="B83" s="22" t="s">
        <v>1</v>
      </c>
      <c r="C83" s="24" t="s">
        <v>2</v>
      </c>
      <c r="D83" s="25" t="s">
        <v>19</v>
      </c>
      <c r="E83" s="25" t="s">
        <v>20</v>
      </c>
      <c r="F83" s="25" t="s">
        <v>21</v>
      </c>
      <c r="G83" s="25" t="s">
        <v>22</v>
      </c>
      <c r="H83" s="25" t="s">
        <v>23</v>
      </c>
      <c r="I83" s="25" t="s">
        <v>24</v>
      </c>
      <c r="J83" s="25" t="s">
        <v>25</v>
      </c>
      <c r="K83" s="25" t="s">
        <v>26</v>
      </c>
      <c r="L83" s="25" t="s">
        <v>27</v>
      </c>
      <c r="M83" s="25" t="s">
        <v>28</v>
      </c>
      <c r="N83" s="25" t="s">
        <v>29</v>
      </c>
      <c r="O83" s="25" t="s">
        <v>30</v>
      </c>
      <c r="P83" s="26" t="s">
        <v>3</v>
      </c>
    </row>
    <row r="84" spans="1:16" s="28" customFormat="1" x14ac:dyDescent="0.2">
      <c r="A84" s="29"/>
      <c r="B84" s="22"/>
      <c r="C84" s="24"/>
      <c r="D84" s="30"/>
      <c r="E84" s="30"/>
      <c r="F84" s="30"/>
      <c r="G84" s="30"/>
      <c r="H84" s="30"/>
      <c r="I84" s="30"/>
      <c r="J84" s="30"/>
      <c r="K84" s="30"/>
      <c r="L84" s="30"/>
      <c r="M84" s="30"/>
      <c r="N84" s="30"/>
      <c r="O84" s="26"/>
      <c r="P84" s="26"/>
    </row>
    <row r="85" spans="1:16" s="28" customFormat="1" x14ac:dyDescent="0.2">
      <c r="A85" s="31" t="s">
        <v>31</v>
      </c>
      <c r="B85" s="6" t="s">
        <v>32</v>
      </c>
      <c r="C85" s="32" t="s">
        <v>4</v>
      </c>
      <c r="D85" s="33">
        <v>2806709.775850636</v>
      </c>
      <c r="E85" s="33">
        <v>1994178.0797734484</v>
      </c>
      <c r="F85" s="33">
        <v>3591159.697411865</v>
      </c>
      <c r="G85" s="33">
        <v>3762327.7748043644</v>
      </c>
      <c r="H85" s="33">
        <v>3210864.1680963938</v>
      </c>
      <c r="I85" s="33">
        <v>2073287.9986490777</v>
      </c>
      <c r="J85" s="33">
        <v>2282589.5357722496</v>
      </c>
      <c r="K85" s="33">
        <v>2018324.8493915468</v>
      </c>
      <c r="L85" s="33">
        <v>2663076.3169587129</v>
      </c>
      <c r="M85" s="33">
        <v>3064263.2947227433</v>
      </c>
      <c r="N85" s="33">
        <v>3154044.1355115753</v>
      </c>
      <c r="O85" s="33">
        <v>3443471.1198532986</v>
      </c>
      <c r="P85" s="34">
        <f>SUM(D85:O85)</f>
        <v>34064296.746795908</v>
      </c>
    </row>
    <row r="86" spans="1:16" s="28" customFormat="1" x14ac:dyDescent="0.2">
      <c r="A86" s="35"/>
      <c r="B86" s="6"/>
      <c r="C86" s="32"/>
      <c r="D86" s="36"/>
      <c r="E86" s="36"/>
      <c r="F86" s="36"/>
      <c r="G86" s="36"/>
      <c r="H86" s="36"/>
      <c r="I86" s="36"/>
      <c r="J86" s="36"/>
      <c r="K86" s="36"/>
      <c r="L86" s="36"/>
      <c r="M86" s="36"/>
      <c r="N86" s="36"/>
      <c r="O86" s="34"/>
      <c r="P86" s="34"/>
    </row>
    <row r="87" spans="1:16" s="28" customFormat="1" x14ac:dyDescent="0.2">
      <c r="A87" s="31">
        <v>2</v>
      </c>
      <c r="B87" s="6" t="s">
        <v>33</v>
      </c>
      <c r="C87" s="32" t="s">
        <v>4</v>
      </c>
      <c r="D87" s="33">
        <v>111287.97656894207</v>
      </c>
      <c r="E87" s="33">
        <v>92412.130263665545</v>
      </c>
      <c r="F87" s="33">
        <v>101642.42495027761</v>
      </c>
      <c r="G87" s="33">
        <v>101808.48882908911</v>
      </c>
      <c r="H87" s="33">
        <v>99615.37912526085</v>
      </c>
      <c r="I87" s="33">
        <v>87502.975464753676</v>
      </c>
      <c r="J87" s="33">
        <v>95227.46546570232</v>
      </c>
      <c r="K87" s="33">
        <v>94214.309615683786</v>
      </c>
      <c r="L87" s="33">
        <v>115549.73370536834</v>
      </c>
      <c r="M87" s="33">
        <v>123525.62627520894</v>
      </c>
      <c r="N87" s="33">
        <v>125979.49537139012</v>
      </c>
      <c r="O87" s="33">
        <v>135097.99620871278</v>
      </c>
      <c r="P87" s="34">
        <f>SUM(D87:O87)</f>
        <v>1283864.001844055</v>
      </c>
    </row>
    <row r="88" spans="1:16" s="28" customFormat="1" x14ac:dyDescent="0.2">
      <c r="A88" s="31"/>
      <c r="B88" s="6"/>
      <c r="C88" s="32"/>
      <c r="D88" s="33"/>
      <c r="E88" s="33"/>
      <c r="F88" s="33"/>
      <c r="G88" s="33"/>
      <c r="H88" s="33"/>
      <c r="I88" s="33"/>
      <c r="J88" s="33"/>
      <c r="K88" s="33"/>
      <c r="L88" s="33"/>
      <c r="M88" s="33"/>
      <c r="N88" s="33"/>
      <c r="O88" s="33"/>
      <c r="P88" s="34"/>
    </row>
    <row r="89" spans="1:16" s="28" customFormat="1" x14ac:dyDescent="0.2">
      <c r="A89" s="31">
        <v>3</v>
      </c>
      <c r="B89" s="6" t="s">
        <v>34</v>
      </c>
      <c r="C89" s="37" t="s">
        <v>4</v>
      </c>
      <c r="D89" s="38">
        <v>1520940.0154951562</v>
      </c>
      <c r="E89" s="38">
        <v>1347702.4734214505</v>
      </c>
      <c r="F89" s="38">
        <v>1178922.2881134162</v>
      </c>
      <c r="G89" s="38">
        <v>1195253.7424897153</v>
      </c>
      <c r="H89" s="38">
        <v>1255619.5766122984</v>
      </c>
      <c r="I89" s="38">
        <v>1202584.5968868809</v>
      </c>
      <c r="J89" s="38">
        <v>1344482.0942648677</v>
      </c>
      <c r="K89" s="38">
        <v>1246242.0661330263</v>
      </c>
      <c r="L89" s="38">
        <v>1501703.6387916077</v>
      </c>
      <c r="M89" s="38">
        <v>1605162.3051413326</v>
      </c>
      <c r="N89" s="38">
        <v>1620522.0127883218</v>
      </c>
      <c r="O89" s="38">
        <v>1764802.8829317035</v>
      </c>
      <c r="P89" s="34">
        <f t="shared" ref="P89:P91" si="12">SUM(D89:O89)</f>
        <v>16783937.693069775</v>
      </c>
    </row>
    <row r="90" spans="1:16" s="28" customFormat="1" x14ac:dyDescent="0.2">
      <c r="A90" s="31">
        <v>4</v>
      </c>
      <c r="B90" s="6" t="s">
        <v>35</v>
      </c>
      <c r="C90" s="37" t="s">
        <v>4</v>
      </c>
      <c r="D90" s="39">
        <v>215953.9684185849</v>
      </c>
      <c r="E90" s="39">
        <v>206652.96290760871</v>
      </c>
      <c r="F90" s="39">
        <v>207833.78081711091</v>
      </c>
      <c r="G90" s="39">
        <v>188166.63710747295</v>
      </c>
      <c r="H90" s="39">
        <v>191539.43135116954</v>
      </c>
      <c r="I90" s="39">
        <v>180711.29169757024</v>
      </c>
      <c r="J90" s="39">
        <v>204724.23432730185</v>
      </c>
      <c r="K90" s="39">
        <v>187233.4533709859</v>
      </c>
      <c r="L90" s="39">
        <v>215403.46569478777</v>
      </c>
      <c r="M90" s="39">
        <v>219796.90985318372</v>
      </c>
      <c r="N90" s="39">
        <v>225679.19983162236</v>
      </c>
      <c r="O90" s="39">
        <v>267316.53527171066</v>
      </c>
      <c r="P90" s="39">
        <f t="shared" si="12"/>
        <v>2511011.8706491091</v>
      </c>
    </row>
    <row r="91" spans="1:16" s="28" customFormat="1" x14ac:dyDescent="0.2">
      <c r="A91" s="31">
        <v>5</v>
      </c>
      <c r="B91" s="40" t="s">
        <v>36</v>
      </c>
      <c r="C91" s="32"/>
      <c r="D91" s="41">
        <f>SUM(D89:D90)</f>
        <v>1736893.9839137411</v>
      </c>
      <c r="E91" s="41">
        <f t="shared" ref="E91:O91" si="13">SUM(E89:E90)</f>
        <v>1554355.4363290593</v>
      </c>
      <c r="F91" s="41">
        <f t="shared" si="13"/>
        <v>1386756.0689305272</v>
      </c>
      <c r="G91" s="41">
        <f t="shared" si="13"/>
        <v>1383420.3795971882</v>
      </c>
      <c r="H91" s="41">
        <f t="shared" si="13"/>
        <v>1447159.0079634679</v>
      </c>
      <c r="I91" s="41">
        <f t="shared" si="13"/>
        <v>1383295.8885844513</v>
      </c>
      <c r="J91" s="41">
        <f t="shared" si="13"/>
        <v>1549206.3285921696</v>
      </c>
      <c r="K91" s="41">
        <f t="shared" si="13"/>
        <v>1433475.5195040121</v>
      </c>
      <c r="L91" s="41">
        <f t="shared" si="13"/>
        <v>1717107.1044863954</v>
      </c>
      <c r="M91" s="41">
        <f t="shared" si="13"/>
        <v>1824959.2149945162</v>
      </c>
      <c r="N91" s="41">
        <f t="shared" si="13"/>
        <v>1846201.2126199442</v>
      </c>
      <c r="O91" s="41">
        <f t="shared" si="13"/>
        <v>2032119.4182034142</v>
      </c>
      <c r="P91" s="41">
        <f t="shared" si="12"/>
        <v>19294949.563718885</v>
      </c>
    </row>
    <row r="92" spans="1:16" s="28" customFormat="1" x14ac:dyDescent="0.2">
      <c r="A92" s="35"/>
      <c r="B92" s="42"/>
      <c r="C92" s="32"/>
      <c r="D92" s="41"/>
      <c r="E92" s="41"/>
      <c r="F92" s="41"/>
      <c r="G92" s="41"/>
      <c r="H92" s="41"/>
      <c r="I92" s="41"/>
      <c r="J92" s="41"/>
      <c r="K92" s="41"/>
      <c r="L92" s="41"/>
      <c r="M92" s="41"/>
      <c r="N92" s="41"/>
      <c r="O92" s="33"/>
      <c r="P92" s="33"/>
    </row>
    <row r="93" spans="1:16" s="28" customFormat="1" x14ac:dyDescent="0.2">
      <c r="A93" s="31">
        <v>6</v>
      </c>
      <c r="B93" s="6" t="s">
        <v>37</v>
      </c>
      <c r="C93" s="37" t="s">
        <v>6</v>
      </c>
      <c r="D93" s="33">
        <v>31148.102357283158</v>
      </c>
      <c r="E93" s="33">
        <v>31832.942699816169</v>
      </c>
      <c r="F93" s="33">
        <v>33535.384554346951</v>
      </c>
      <c r="G93" s="33">
        <v>31140.636616406493</v>
      </c>
      <c r="H93" s="33">
        <v>33546.969434545106</v>
      </c>
      <c r="I93" s="33">
        <v>34333.842111925966</v>
      </c>
      <c r="J93" s="33">
        <v>37844.527865521522</v>
      </c>
      <c r="K93" s="33">
        <v>40192.753711163728</v>
      </c>
      <c r="L93" s="33">
        <v>38143.769201988274</v>
      </c>
      <c r="M93" s="33">
        <v>38147.050690170028</v>
      </c>
      <c r="N93" s="33">
        <v>38498.489827308564</v>
      </c>
      <c r="O93" s="33">
        <v>41161.292535652698</v>
      </c>
      <c r="P93" s="34">
        <f t="shared" ref="P93:P97" si="14">SUM(D93:O93)</f>
        <v>429525.76160612871</v>
      </c>
    </row>
    <row r="94" spans="1:16" s="28" customFormat="1" x14ac:dyDescent="0.2">
      <c r="A94" s="31">
        <v>7</v>
      </c>
      <c r="B94" s="6" t="s">
        <v>38</v>
      </c>
      <c r="C94" s="37" t="s">
        <v>6</v>
      </c>
      <c r="D94" s="38">
        <v>496788.37316331279</v>
      </c>
      <c r="E94" s="38">
        <v>513549.53696737828</v>
      </c>
      <c r="F94" s="38">
        <v>516141.13441006234</v>
      </c>
      <c r="G94" s="38">
        <v>504140.97997511533</v>
      </c>
      <c r="H94" s="38">
        <v>522933.23204125219</v>
      </c>
      <c r="I94" s="38">
        <v>474077.45834542555</v>
      </c>
      <c r="J94" s="38">
        <v>516247.29807718296</v>
      </c>
      <c r="K94" s="38">
        <v>491281.24103837402</v>
      </c>
      <c r="L94" s="38">
        <v>544238.69105051982</v>
      </c>
      <c r="M94" s="38">
        <v>529493.74674047972</v>
      </c>
      <c r="N94" s="38">
        <v>562007.43527109607</v>
      </c>
      <c r="O94" s="38">
        <v>571469.26486997039</v>
      </c>
      <c r="P94" s="43">
        <f t="shared" si="14"/>
        <v>6242368.3919501696</v>
      </c>
    </row>
    <row r="95" spans="1:16" s="28" customFormat="1" x14ac:dyDescent="0.2">
      <c r="A95" s="31">
        <v>8</v>
      </c>
      <c r="B95" s="6" t="s">
        <v>39</v>
      </c>
      <c r="C95" s="37" t="s">
        <v>6</v>
      </c>
      <c r="D95" s="38">
        <v>1005.9853672082534</v>
      </c>
      <c r="E95" s="38">
        <v>1120.100218507403</v>
      </c>
      <c r="F95" s="38">
        <v>1297.828129912604</v>
      </c>
      <c r="G95" s="38">
        <v>840.78899589290734</v>
      </c>
      <c r="H95" s="38">
        <v>851.06643978034845</v>
      </c>
      <c r="I95" s="38">
        <v>1025.9340965362956</v>
      </c>
      <c r="J95" s="38">
        <v>1095.8494961537847</v>
      </c>
      <c r="K95" s="38">
        <v>1104.2404117146027</v>
      </c>
      <c r="L95" s="38">
        <v>1302.7175050464391</v>
      </c>
      <c r="M95" s="38">
        <v>1125.2209885598602</v>
      </c>
      <c r="N95" s="38">
        <v>1093.7423641920011</v>
      </c>
      <c r="O95" s="38">
        <v>1308.7129269974573</v>
      </c>
      <c r="P95" s="43">
        <f t="shared" si="14"/>
        <v>13172.186940501957</v>
      </c>
    </row>
    <row r="96" spans="1:16" s="28" customFormat="1" x14ac:dyDescent="0.2">
      <c r="A96" s="31">
        <v>9</v>
      </c>
      <c r="B96" s="6" t="s">
        <v>40</v>
      </c>
      <c r="C96" s="37" t="s">
        <v>6</v>
      </c>
      <c r="D96" s="38">
        <v>84809.744307738743</v>
      </c>
      <c r="E96" s="38">
        <v>83928.873170129213</v>
      </c>
      <c r="F96" s="38">
        <v>76424.033190666145</v>
      </c>
      <c r="G96" s="38">
        <v>78943.919965948982</v>
      </c>
      <c r="H96" s="38">
        <v>86527.716476503891</v>
      </c>
      <c r="I96" s="38">
        <v>67471.734683022776</v>
      </c>
      <c r="J96" s="38">
        <v>83207.299367943924</v>
      </c>
      <c r="K96" s="38">
        <v>69783.5901046285</v>
      </c>
      <c r="L96" s="38">
        <v>73388.155367969157</v>
      </c>
      <c r="M96" s="38">
        <v>54461.255527851543</v>
      </c>
      <c r="N96" s="38">
        <v>49837.818448528771</v>
      </c>
      <c r="O96" s="38">
        <v>59664.692847482467</v>
      </c>
      <c r="P96" s="43">
        <f t="shared" si="14"/>
        <v>868448.83345841407</v>
      </c>
    </row>
    <row r="97" spans="1:17" s="28" customFormat="1" x14ac:dyDescent="0.2">
      <c r="A97" s="31">
        <v>10</v>
      </c>
      <c r="B97" s="6" t="s">
        <v>41</v>
      </c>
      <c r="C97" s="37"/>
      <c r="D97" s="44">
        <f>SUM(D93:D96)</f>
        <v>613752.20519554289</v>
      </c>
      <c r="E97" s="44">
        <f t="shared" ref="E97:O97" si="15">SUM(E93:E96)</f>
        <v>630431.45305583114</v>
      </c>
      <c r="F97" s="44">
        <f t="shared" si="15"/>
        <v>627398.38028498797</v>
      </c>
      <c r="G97" s="44">
        <f t="shared" si="15"/>
        <v>615066.32555336365</v>
      </c>
      <c r="H97" s="44">
        <f t="shared" si="15"/>
        <v>643858.9843920815</v>
      </c>
      <c r="I97" s="44">
        <f t="shared" si="15"/>
        <v>576908.96923691058</v>
      </c>
      <c r="J97" s="44">
        <f t="shared" si="15"/>
        <v>638394.97480680211</v>
      </c>
      <c r="K97" s="44">
        <f t="shared" si="15"/>
        <v>602361.82526588091</v>
      </c>
      <c r="L97" s="44">
        <f t="shared" si="15"/>
        <v>657073.33312552364</v>
      </c>
      <c r="M97" s="44">
        <f t="shared" si="15"/>
        <v>623227.27394706116</v>
      </c>
      <c r="N97" s="44">
        <f t="shared" si="15"/>
        <v>651437.48591112543</v>
      </c>
      <c r="O97" s="44">
        <f t="shared" si="15"/>
        <v>673603.96318010311</v>
      </c>
      <c r="P97" s="44">
        <f t="shared" si="14"/>
        <v>7553515.1739552133</v>
      </c>
    </row>
    <row r="98" spans="1:17" s="28" customFormat="1" x14ac:dyDescent="0.2">
      <c r="A98" s="31"/>
      <c r="B98" s="6"/>
      <c r="C98" s="37"/>
      <c r="D98" s="45"/>
      <c r="E98" s="33"/>
      <c r="F98" s="33"/>
      <c r="G98" s="33"/>
      <c r="H98" s="33"/>
      <c r="I98" s="33"/>
      <c r="J98" s="33"/>
      <c r="K98" s="33"/>
      <c r="L98" s="33"/>
      <c r="M98" s="33"/>
      <c r="N98" s="33"/>
      <c r="O98" s="33"/>
      <c r="P98" s="34"/>
    </row>
    <row r="99" spans="1:17" s="28" customFormat="1" x14ac:dyDescent="0.2">
      <c r="A99" s="31">
        <v>11</v>
      </c>
      <c r="B99" s="40" t="s">
        <v>42</v>
      </c>
      <c r="C99" s="37" t="s">
        <v>5</v>
      </c>
      <c r="D99" s="33">
        <v>1165580.0691316316</v>
      </c>
      <c r="E99" s="33">
        <v>1721965.3989625569</v>
      </c>
      <c r="F99" s="33">
        <v>1435549.6568426583</v>
      </c>
      <c r="G99" s="33">
        <v>1719137.6824315598</v>
      </c>
      <c r="H99" s="33">
        <v>1607644.6180664003</v>
      </c>
      <c r="I99" s="33">
        <v>1633561.0501709636</v>
      </c>
      <c r="J99" s="33">
        <v>1541977.2109248196</v>
      </c>
      <c r="K99" s="33">
        <v>1501199.9944028736</v>
      </c>
      <c r="L99" s="33">
        <v>1715501.7261171362</v>
      </c>
      <c r="M99" s="33">
        <v>1555588.4018235856</v>
      </c>
      <c r="N99" s="33">
        <v>1649482.4102839618</v>
      </c>
      <c r="O99" s="33">
        <v>1667985.4836617925</v>
      </c>
      <c r="P99" s="34">
        <f>SUM(D99:O99)</f>
        <v>18915173.70281994</v>
      </c>
    </row>
    <row r="100" spans="1:17" s="28" customFormat="1" x14ac:dyDescent="0.2">
      <c r="A100" s="35"/>
      <c r="B100" s="6"/>
      <c r="C100" s="32"/>
      <c r="D100" s="41"/>
      <c r="E100" s="41"/>
      <c r="F100" s="41"/>
      <c r="G100" s="41"/>
      <c r="H100" s="41"/>
      <c r="I100" s="41"/>
      <c r="J100" s="41"/>
      <c r="K100" s="41"/>
      <c r="L100" s="41"/>
      <c r="M100" s="41"/>
      <c r="N100" s="41"/>
      <c r="O100" s="41"/>
      <c r="P100" s="33"/>
    </row>
    <row r="101" spans="1:17" s="28" customFormat="1" hidden="1" x14ac:dyDescent="0.2">
      <c r="A101" s="49"/>
      <c r="B101" s="46"/>
      <c r="C101" s="37"/>
      <c r="D101" s="38"/>
      <c r="E101" s="38"/>
      <c r="F101" s="38"/>
      <c r="G101" s="38"/>
      <c r="H101" s="38"/>
      <c r="I101" s="38"/>
      <c r="J101" s="38"/>
      <c r="K101" s="38"/>
      <c r="L101" s="38"/>
      <c r="M101" s="38"/>
      <c r="N101" s="38"/>
      <c r="O101" s="38"/>
      <c r="P101" s="43"/>
    </row>
    <row r="102" spans="1:17" s="28" customFormat="1" hidden="1" x14ac:dyDescent="0.2">
      <c r="A102" s="49"/>
      <c r="B102" s="46"/>
      <c r="C102" s="37"/>
      <c r="D102" s="50"/>
      <c r="E102" s="50"/>
      <c r="F102" s="50"/>
      <c r="G102" s="50"/>
      <c r="H102" s="50"/>
      <c r="I102" s="50"/>
      <c r="J102" s="50"/>
      <c r="K102" s="50"/>
      <c r="L102" s="50"/>
      <c r="M102" s="50"/>
      <c r="N102" s="50"/>
      <c r="O102" s="38"/>
      <c r="P102" s="38"/>
    </row>
    <row r="103" spans="1:17" s="28" customFormat="1" hidden="1" x14ac:dyDescent="0.2">
      <c r="A103" s="49"/>
      <c r="B103" s="47"/>
      <c r="C103" s="48"/>
      <c r="D103" s="51"/>
      <c r="E103" s="51"/>
      <c r="F103" s="51"/>
      <c r="G103" s="51"/>
      <c r="H103" s="51"/>
      <c r="I103" s="51"/>
      <c r="J103" s="51"/>
      <c r="K103" s="51"/>
      <c r="L103" s="51"/>
      <c r="M103" s="51"/>
      <c r="N103" s="51"/>
      <c r="O103" s="51"/>
      <c r="P103" s="51"/>
    </row>
    <row r="104" spans="1:17" hidden="1" x14ac:dyDescent="0.2">
      <c r="B104" s="13"/>
      <c r="D104" s="14"/>
      <c r="E104" s="14"/>
      <c r="F104" s="14"/>
      <c r="G104" s="14"/>
      <c r="H104" s="14"/>
      <c r="I104" s="14"/>
      <c r="J104" s="14"/>
      <c r="K104" s="14"/>
      <c r="L104" s="14"/>
      <c r="M104" s="14"/>
      <c r="N104" s="14"/>
      <c r="O104" s="14"/>
      <c r="P104" s="12"/>
    </row>
    <row r="105" spans="1:17" x14ac:dyDescent="0.2">
      <c r="B105" s="13"/>
      <c r="D105" s="14"/>
      <c r="E105" s="14"/>
      <c r="F105" s="14"/>
      <c r="G105" s="14"/>
      <c r="H105" s="14"/>
      <c r="I105" s="14"/>
      <c r="J105" s="14"/>
      <c r="K105" s="14"/>
      <c r="L105" s="14"/>
      <c r="M105" s="14"/>
      <c r="N105" s="14"/>
      <c r="O105" s="14"/>
      <c r="P105" s="12"/>
    </row>
    <row r="106" spans="1:17" x14ac:dyDescent="0.2">
      <c r="B106" s="52" t="s">
        <v>45</v>
      </c>
      <c r="C106" s="52"/>
      <c r="D106" s="52"/>
      <c r="E106" s="52"/>
      <c r="F106" s="52"/>
      <c r="G106" s="52"/>
      <c r="H106" s="52"/>
      <c r="I106" s="52"/>
      <c r="J106" s="52"/>
      <c r="K106" s="52"/>
      <c r="L106" s="52"/>
      <c r="M106" s="52"/>
      <c r="N106" s="52"/>
      <c r="O106" s="52"/>
      <c r="P106" s="7"/>
    </row>
    <row r="107" spans="1:17" x14ac:dyDescent="0.2">
      <c r="B107" s="21"/>
      <c r="C107" s="21"/>
      <c r="D107" s="21"/>
      <c r="E107" s="21"/>
      <c r="F107" s="21"/>
      <c r="G107" s="21"/>
      <c r="H107" s="21"/>
      <c r="I107" s="21"/>
      <c r="J107" s="21"/>
      <c r="K107" s="21"/>
      <c r="L107" s="21"/>
      <c r="M107" s="21"/>
      <c r="N107" s="21"/>
      <c r="O107" s="21"/>
      <c r="P107" s="7"/>
    </row>
    <row r="108" spans="1:17" s="28" customFormat="1" x14ac:dyDescent="0.2">
      <c r="A108" s="23" t="s">
        <v>0</v>
      </c>
      <c r="B108" s="22" t="s">
        <v>1</v>
      </c>
      <c r="C108" s="24" t="s">
        <v>2</v>
      </c>
      <c r="D108" s="25" t="s">
        <v>19</v>
      </c>
      <c r="E108" s="25" t="s">
        <v>20</v>
      </c>
      <c r="F108" s="25" t="s">
        <v>21</v>
      </c>
      <c r="G108" s="25" t="s">
        <v>22</v>
      </c>
      <c r="H108" s="25" t="s">
        <v>23</v>
      </c>
      <c r="I108" s="25" t="s">
        <v>24</v>
      </c>
      <c r="J108" s="25" t="s">
        <v>25</v>
      </c>
      <c r="K108" s="25" t="s">
        <v>26</v>
      </c>
      <c r="L108" s="25" t="s">
        <v>27</v>
      </c>
      <c r="M108" s="25" t="s">
        <v>28</v>
      </c>
      <c r="N108" s="25" t="s">
        <v>29</v>
      </c>
      <c r="O108" s="25" t="s">
        <v>30</v>
      </c>
      <c r="P108" s="26" t="s">
        <v>3</v>
      </c>
      <c r="Q108" s="27"/>
    </row>
    <row r="109" spans="1:17" s="28" customFormat="1" x14ac:dyDescent="0.2">
      <c r="A109" s="29"/>
      <c r="B109" s="22"/>
      <c r="C109" s="24"/>
      <c r="D109" s="30"/>
      <c r="E109" s="30"/>
      <c r="F109" s="30"/>
      <c r="G109" s="30"/>
      <c r="H109" s="30"/>
      <c r="I109" s="30"/>
      <c r="J109" s="30"/>
      <c r="K109" s="30"/>
      <c r="L109" s="30"/>
      <c r="M109" s="30"/>
      <c r="N109" s="30"/>
      <c r="O109" s="26"/>
      <c r="P109" s="26"/>
    </row>
    <row r="110" spans="1:17" s="28" customFormat="1" x14ac:dyDescent="0.2">
      <c r="A110" s="31" t="s">
        <v>31</v>
      </c>
      <c r="B110" s="6" t="s">
        <v>32</v>
      </c>
      <c r="C110" s="32" t="s">
        <v>4</v>
      </c>
      <c r="D110" s="33">
        <v>6937102.3895769352</v>
      </c>
      <c r="E110" s="33">
        <v>6682436.1289566532</v>
      </c>
      <c r="F110" s="33">
        <v>7456996.0770070236</v>
      </c>
      <c r="G110" s="33">
        <v>8856448.5314075574</v>
      </c>
      <c r="H110" s="33">
        <v>8236440.0670695929</v>
      </c>
      <c r="I110" s="33">
        <v>6512800.4893952301</v>
      </c>
      <c r="J110" s="33">
        <v>5841365.7634578226</v>
      </c>
      <c r="K110" s="33">
        <v>5178714.691139237</v>
      </c>
      <c r="L110" s="33">
        <v>5462727.3592778174</v>
      </c>
      <c r="M110" s="33">
        <v>5853211.2149055991</v>
      </c>
      <c r="N110" s="33">
        <v>5834687.8877291335</v>
      </c>
      <c r="O110" s="33">
        <v>6328880.0348607432</v>
      </c>
      <c r="P110" s="34">
        <f>SUM(D110:O110)</f>
        <v>79181810.634783342</v>
      </c>
    </row>
    <row r="111" spans="1:17" s="28" customFormat="1" x14ac:dyDescent="0.2">
      <c r="A111" s="35"/>
      <c r="B111" s="6"/>
      <c r="C111" s="32"/>
      <c r="D111" s="36"/>
      <c r="E111" s="36"/>
      <c r="F111" s="36"/>
      <c r="G111" s="36"/>
      <c r="H111" s="36"/>
      <c r="I111" s="36"/>
      <c r="J111" s="36"/>
      <c r="K111" s="36"/>
      <c r="L111" s="36"/>
      <c r="M111" s="36"/>
      <c r="N111" s="36"/>
      <c r="O111" s="34"/>
      <c r="P111" s="34"/>
    </row>
    <row r="112" spans="1:17" s="28" customFormat="1" x14ac:dyDescent="0.2">
      <c r="A112" s="31">
        <v>2</v>
      </c>
      <c r="B112" s="6" t="s">
        <v>33</v>
      </c>
      <c r="C112" s="32" t="s">
        <v>4</v>
      </c>
      <c r="D112" s="33">
        <v>243310.91282761138</v>
      </c>
      <c r="E112" s="33">
        <v>248909.72093189208</v>
      </c>
      <c r="F112" s="33">
        <v>258248.12788836003</v>
      </c>
      <c r="G112" s="33">
        <v>262837.1835340031</v>
      </c>
      <c r="H112" s="33">
        <v>264640.15284664585</v>
      </c>
      <c r="I112" s="33">
        <v>221909.12255141648</v>
      </c>
      <c r="J112" s="33">
        <v>226795.43570443554</v>
      </c>
      <c r="K112" s="33">
        <v>214606.30599531459</v>
      </c>
      <c r="L112" s="33">
        <v>231815.72269014252</v>
      </c>
      <c r="M112" s="33">
        <v>238129.07780847634</v>
      </c>
      <c r="N112" s="33">
        <v>236333.56144218802</v>
      </c>
      <c r="O112" s="33">
        <v>249910.04066623669</v>
      </c>
      <c r="P112" s="34">
        <f>SUM(D112:O112)</f>
        <v>2897445.3648867225</v>
      </c>
    </row>
    <row r="113" spans="1:16" s="28" customFormat="1" x14ac:dyDescent="0.2">
      <c r="A113" s="31"/>
      <c r="B113" s="6"/>
      <c r="C113" s="32"/>
      <c r="D113" s="33"/>
      <c r="E113" s="33"/>
      <c r="F113" s="33"/>
      <c r="G113" s="33"/>
      <c r="H113" s="33"/>
      <c r="I113" s="33"/>
      <c r="J113" s="33"/>
      <c r="K113" s="33"/>
      <c r="L113" s="33"/>
      <c r="M113" s="33"/>
      <c r="N113" s="33"/>
      <c r="O113" s="33"/>
      <c r="P113" s="34"/>
    </row>
    <row r="114" spans="1:16" s="28" customFormat="1" x14ac:dyDescent="0.2">
      <c r="A114" s="31">
        <v>3</v>
      </c>
      <c r="B114" s="6" t="s">
        <v>34</v>
      </c>
      <c r="C114" s="37" t="s">
        <v>4</v>
      </c>
      <c r="D114" s="38">
        <v>2386679.1023602327</v>
      </c>
      <c r="E114" s="38">
        <v>2429226.9212510437</v>
      </c>
      <c r="F114" s="38">
        <v>2429767.2906067204</v>
      </c>
      <c r="G114" s="38">
        <v>2302306.9257029835</v>
      </c>
      <c r="H114" s="38">
        <v>2347929.4795701029</v>
      </c>
      <c r="I114" s="38">
        <v>1996476.0968844988</v>
      </c>
      <c r="J114" s="38">
        <v>2122859.0829785471</v>
      </c>
      <c r="K114" s="38">
        <v>2031616.8606512723</v>
      </c>
      <c r="L114" s="38">
        <v>2259404.088171727</v>
      </c>
      <c r="M114" s="38">
        <v>2296650.0393856857</v>
      </c>
      <c r="N114" s="38">
        <v>2311684.4792962861</v>
      </c>
      <c r="O114" s="38">
        <v>2507972.896432471</v>
      </c>
      <c r="P114" s="34">
        <f t="shared" ref="P114:P116" si="16">SUM(D114:O114)</f>
        <v>27422573.263291568</v>
      </c>
    </row>
    <row r="115" spans="1:16" s="28" customFormat="1" x14ac:dyDescent="0.2">
      <c r="A115" s="31">
        <v>4</v>
      </c>
      <c r="B115" s="6" t="s">
        <v>35</v>
      </c>
      <c r="C115" s="37" t="s">
        <v>4</v>
      </c>
      <c r="D115" s="39">
        <v>330249.61785189208</v>
      </c>
      <c r="E115" s="39">
        <v>317512.00787827879</v>
      </c>
      <c r="F115" s="39">
        <v>314531.4166068802</v>
      </c>
      <c r="G115" s="39">
        <v>286049.36723686097</v>
      </c>
      <c r="H115" s="39">
        <v>282128.44340368127</v>
      </c>
      <c r="I115" s="39">
        <v>251489.2170006118</v>
      </c>
      <c r="J115" s="39">
        <v>284886.38838092494</v>
      </c>
      <c r="K115" s="39">
        <v>267411.43998946215</v>
      </c>
      <c r="L115" s="39">
        <v>305287.5005909563</v>
      </c>
      <c r="M115" s="39">
        <v>302178.13416303176</v>
      </c>
      <c r="N115" s="39">
        <v>309041.01779254572</v>
      </c>
      <c r="O115" s="39">
        <v>349878.61014044948</v>
      </c>
      <c r="P115" s="39">
        <f t="shared" si="16"/>
        <v>3600643.1610355754</v>
      </c>
    </row>
    <row r="116" spans="1:16" s="28" customFormat="1" x14ac:dyDescent="0.2">
      <c r="A116" s="31">
        <v>5</v>
      </c>
      <c r="B116" s="40" t="s">
        <v>36</v>
      </c>
      <c r="C116" s="32"/>
      <c r="D116" s="41">
        <f>SUM(D114:D115)</f>
        <v>2716928.7202121248</v>
      </c>
      <c r="E116" s="41">
        <f t="shared" ref="E116:O116" si="17">SUM(E114:E115)</f>
        <v>2746738.9291293225</v>
      </c>
      <c r="F116" s="41">
        <f t="shared" si="17"/>
        <v>2744298.7072136006</v>
      </c>
      <c r="G116" s="41">
        <f t="shared" si="17"/>
        <v>2588356.2929398445</v>
      </c>
      <c r="H116" s="41">
        <f t="shared" si="17"/>
        <v>2630057.9229737842</v>
      </c>
      <c r="I116" s="41">
        <f t="shared" si="17"/>
        <v>2247965.3138851104</v>
      </c>
      <c r="J116" s="41">
        <f t="shared" si="17"/>
        <v>2407745.4713594718</v>
      </c>
      <c r="K116" s="41">
        <f t="shared" si="17"/>
        <v>2299028.3006407344</v>
      </c>
      <c r="L116" s="41">
        <f t="shared" si="17"/>
        <v>2564691.5887626833</v>
      </c>
      <c r="M116" s="41">
        <f t="shared" si="17"/>
        <v>2598828.1735487175</v>
      </c>
      <c r="N116" s="41">
        <f t="shared" si="17"/>
        <v>2620725.4970888318</v>
      </c>
      <c r="O116" s="41">
        <f t="shared" si="17"/>
        <v>2857851.5065729204</v>
      </c>
      <c r="P116" s="41">
        <f t="shared" si="16"/>
        <v>31023216.424327146</v>
      </c>
    </row>
    <row r="117" spans="1:16" s="28" customFormat="1" x14ac:dyDescent="0.2">
      <c r="A117" s="35"/>
      <c r="B117" s="42"/>
      <c r="C117" s="32"/>
      <c r="D117" s="41"/>
      <c r="E117" s="41"/>
      <c r="F117" s="41"/>
      <c r="G117" s="41"/>
      <c r="H117" s="41"/>
      <c r="I117" s="41"/>
      <c r="J117" s="41"/>
      <c r="K117" s="41"/>
      <c r="L117" s="41"/>
      <c r="M117" s="41"/>
      <c r="N117" s="41"/>
      <c r="O117" s="33"/>
      <c r="P117" s="33"/>
    </row>
    <row r="118" spans="1:16" s="28" customFormat="1" x14ac:dyDescent="0.2">
      <c r="A118" s="31">
        <v>6</v>
      </c>
      <c r="B118" s="6" t="s">
        <v>37</v>
      </c>
      <c r="C118" s="37" t="s">
        <v>6</v>
      </c>
      <c r="D118" s="33">
        <v>48599.80902504691</v>
      </c>
      <c r="E118" s="33">
        <v>50080.560845855791</v>
      </c>
      <c r="F118" s="33">
        <v>59092.77371722056</v>
      </c>
      <c r="G118" s="33">
        <v>50535.157129416984</v>
      </c>
      <c r="H118" s="33">
        <v>55464.997433309996</v>
      </c>
      <c r="I118" s="33">
        <v>52900.442177425</v>
      </c>
      <c r="J118" s="33">
        <v>58190.799479124202</v>
      </c>
      <c r="K118" s="33">
        <v>60774.088359428395</v>
      </c>
      <c r="L118" s="33">
        <v>58476.775374621968</v>
      </c>
      <c r="M118" s="33">
        <v>54704.04982822029</v>
      </c>
      <c r="N118" s="33">
        <v>56972.910865326041</v>
      </c>
      <c r="O118" s="33">
        <v>62001.283891393643</v>
      </c>
      <c r="P118" s="34">
        <f t="shared" ref="P118:P122" si="18">SUM(D118:O118)</f>
        <v>667793.64812638983</v>
      </c>
    </row>
    <row r="119" spans="1:16" s="28" customFormat="1" x14ac:dyDescent="0.2">
      <c r="A119" s="31">
        <v>7</v>
      </c>
      <c r="B119" s="6" t="s">
        <v>38</v>
      </c>
      <c r="C119" s="37" t="s">
        <v>6</v>
      </c>
      <c r="D119" s="38">
        <v>674888.6213583817</v>
      </c>
      <c r="E119" s="38">
        <v>697863.10093820619</v>
      </c>
      <c r="F119" s="38">
        <v>681358.60521420382</v>
      </c>
      <c r="G119" s="38">
        <v>685173.80394959648</v>
      </c>
      <c r="H119" s="38">
        <v>682187.86233370122</v>
      </c>
      <c r="I119" s="38">
        <v>632053.70056208584</v>
      </c>
      <c r="J119" s="38">
        <v>690694.17942308506</v>
      </c>
      <c r="K119" s="38">
        <v>653785.54947125434</v>
      </c>
      <c r="L119" s="38">
        <v>742068.07819092623</v>
      </c>
      <c r="M119" s="38">
        <v>700920.94119248923</v>
      </c>
      <c r="N119" s="38">
        <v>703380.8779810972</v>
      </c>
      <c r="O119" s="38">
        <v>755554.01228456013</v>
      </c>
      <c r="P119" s="43">
        <f t="shared" si="18"/>
        <v>8299929.3328995882</v>
      </c>
    </row>
    <row r="120" spans="1:16" s="28" customFormat="1" x14ac:dyDescent="0.2">
      <c r="A120" s="31">
        <v>8</v>
      </c>
      <c r="B120" s="6" t="s">
        <v>39</v>
      </c>
      <c r="C120" s="37" t="s">
        <v>6</v>
      </c>
      <c r="D120" s="38">
        <v>1508.8700739866379</v>
      </c>
      <c r="E120" s="38">
        <v>1306.4355440334461</v>
      </c>
      <c r="F120" s="38">
        <v>1611.1443390841628</v>
      </c>
      <c r="G120" s="38">
        <v>1162.3753190463265</v>
      </c>
      <c r="H120" s="38">
        <v>1353.2753963598052</v>
      </c>
      <c r="I120" s="38">
        <v>1303.0012872433413</v>
      </c>
      <c r="J120" s="38">
        <v>1466.9799322015535</v>
      </c>
      <c r="K120" s="38">
        <v>1463.0997470853165</v>
      </c>
      <c r="L120" s="38">
        <v>1671.1452489432938</v>
      </c>
      <c r="M120" s="38">
        <v>1574.130918244208</v>
      </c>
      <c r="N120" s="38">
        <v>1433.762219763016</v>
      </c>
      <c r="O120" s="38">
        <v>1766.1810262275922</v>
      </c>
      <c r="P120" s="43">
        <f t="shared" si="18"/>
        <v>17620.401052218698</v>
      </c>
    </row>
    <row r="121" spans="1:16" s="28" customFormat="1" x14ac:dyDescent="0.2">
      <c r="A121" s="31">
        <v>9</v>
      </c>
      <c r="B121" s="6" t="s">
        <v>40</v>
      </c>
      <c r="C121" s="37" t="s">
        <v>6</v>
      </c>
      <c r="D121" s="38">
        <v>118722.665198071</v>
      </c>
      <c r="E121" s="38">
        <v>114173.37086675916</v>
      </c>
      <c r="F121" s="38">
        <v>106171.0537461083</v>
      </c>
      <c r="G121" s="38">
        <v>110574.5321420963</v>
      </c>
      <c r="H121" s="38">
        <v>121887.78363274471</v>
      </c>
      <c r="I121" s="38">
        <v>86834.368695576253</v>
      </c>
      <c r="J121" s="38">
        <v>111494.8825789836</v>
      </c>
      <c r="K121" s="38">
        <v>94879.724241725344</v>
      </c>
      <c r="L121" s="38">
        <v>106639.94844555536</v>
      </c>
      <c r="M121" s="38">
        <v>80054.528650630455</v>
      </c>
      <c r="N121" s="38">
        <v>69251.723032417125</v>
      </c>
      <c r="O121" s="38">
        <v>83709.831608359644</v>
      </c>
      <c r="P121" s="43">
        <f t="shared" si="18"/>
        <v>1204394.4128390271</v>
      </c>
    </row>
    <row r="122" spans="1:16" s="28" customFormat="1" x14ac:dyDescent="0.2">
      <c r="A122" s="31">
        <v>10</v>
      </c>
      <c r="B122" s="6" t="s">
        <v>41</v>
      </c>
      <c r="C122" s="37"/>
      <c r="D122" s="44">
        <f>SUM(D118:D121)</f>
        <v>843719.96565548622</v>
      </c>
      <c r="E122" s="44">
        <f t="shared" ref="E122:O122" si="19">SUM(E118:E121)</f>
        <v>863423.46819485445</v>
      </c>
      <c r="F122" s="44">
        <f t="shared" si="19"/>
        <v>848233.57701661682</v>
      </c>
      <c r="G122" s="44">
        <f t="shared" si="19"/>
        <v>847445.86854015605</v>
      </c>
      <c r="H122" s="44">
        <f t="shared" si="19"/>
        <v>860893.91879611579</v>
      </c>
      <c r="I122" s="44">
        <f t="shared" si="19"/>
        <v>773091.5127223304</v>
      </c>
      <c r="J122" s="44">
        <f t="shared" si="19"/>
        <v>861846.84141339443</v>
      </c>
      <c r="K122" s="44">
        <f t="shared" si="19"/>
        <v>810902.46181949344</v>
      </c>
      <c r="L122" s="44">
        <f t="shared" si="19"/>
        <v>908855.94726004684</v>
      </c>
      <c r="M122" s="44">
        <f t="shared" si="19"/>
        <v>837253.65058958426</v>
      </c>
      <c r="N122" s="44">
        <f t="shared" si="19"/>
        <v>831039.2740986034</v>
      </c>
      <c r="O122" s="44">
        <f t="shared" si="19"/>
        <v>903031.30881054094</v>
      </c>
      <c r="P122" s="44">
        <f t="shared" si="18"/>
        <v>10189737.794917222</v>
      </c>
    </row>
    <row r="123" spans="1:16" s="28" customFormat="1" x14ac:dyDescent="0.2">
      <c r="A123" s="31"/>
      <c r="B123" s="6"/>
      <c r="C123" s="37"/>
      <c r="D123" s="45"/>
      <c r="E123" s="33"/>
      <c r="F123" s="33"/>
      <c r="G123" s="33"/>
      <c r="H123" s="33"/>
      <c r="I123" s="33"/>
      <c r="J123" s="33"/>
      <c r="K123" s="33"/>
      <c r="L123" s="33"/>
      <c r="M123" s="33"/>
      <c r="N123" s="33"/>
      <c r="O123" s="33"/>
      <c r="P123" s="34"/>
    </row>
    <row r="124" spans="1:16" s="28" customFormat="1" x14ac:dyDescent="0.2">
      <c r="A124" s="31">
        <v>11</v>
      </c>
      <c r="B124" s="40" t="s">
        <v>42</v>
      </c>
      <c r="C124" s="37" t="s">
        <v>5</v>
      </c>
      <c r="D124" s="33">
        <v>1702731.3273059949</v>
      </c>
      <c r="E124" s="33">
        <v>2480391.6090388955</v>
      </c>
      <c r="F124" s="33">
        <v>2131164.7680639867</v>
      </c>
      <c r="G124" s="33">
        <v>2136309.7026577899</v>
      </c>
      <c r="H124" s="33">
        <v>2317848.121767859</v>
      </c>
      <c r="I124" s="33">
        <v>2273187.6573401783</v>
      </c>
      <c r="J124" s="33">
        <v>2100857.6087186253</v>
      </c>
      <c r="K124" s="33">
        <v>2021469.7279914189</v>
      </c>
      <c r="L124" s="33">
        <v>2253503.9973161495</v>
      </c>
      <c r="M124" s="33">
        <v>2054255.3855752696</v>
      </c>
      <c r="N124" s="33">
        <v>2157127.3130684067</v>
      </c>
      <c r="O124" s="33">
        <v>2343586.5650849058</v>
      </c>
      <c r="P124" s="34">
        <f>SUM(D124:O124)</f>
        <v>25972433.783929475</v>
      </c>
    </row>
    <row r="125" spans="1:16" s="28" customFormat="1" x14ac:dyDescent="0.2">
      <c r="A125" s="35"/>
      <c r="B125" s="6"/>
      <c r="C125" s="32"/>
      <c r="D125" s="41"/>
      <c r="E125" s="41"/>
      <c r="F125" s="41"/>
      <c r="G125" s="41"/>
      <c r="H125" s="41"/>
      <c r="I125" s="41"/>
      <c r="J125" s="41"/>
      <c r="K125" s="41"/>
      <c r="L125" s="41"/>
      <c r="M125" s="41"/>
      <c r="N125" s="41"/>
      <c r="O125" s="41"/>
      <c r="P125" s="33"/>
    </row>
    <row r="126" spans="1:16" s="28" customFormat="1" hidden="1" x14ac:dyDescent="0.2">
      <c r="A126" s="49"/>
      <c r="B126" s="46"/>
      <c r="C126" s="37"/>
      <c r="D126" s="38"/>
      <c r="E126" s="38"/>
      <c r="F126" s="38"/>
      <c r="G126" s="38"/>
      <c r="H126" s="38"/>
      <c r="I126" s="38"/>
      <c r="J126" s="38"/>
      <c r="K126" s="38"/>
      <c r="L126" s="38"/>
      <c r="M126" s="38"/>
      <c r="N126" s="38"/>
      <c r="O126" s="38"/>
      <c r="P126" s="43"/>
    </row>
    <row r="127" spans="1:16" s="28" customFormat="1" hidden="1" x14ac:dyDescent="0.2">
      <c r="A127" s="49"/>
      <c r="B127" s="46"/>
      <c r="C127" s="37"/>
      <c r="D127" s="50"/>
      <c r="E127" s="50"/>
      <c r="F127" s="50"/>
      <c r="G127" s="50"/>
      <c r="H127" s="50"/>
      <c r="I127" s="50"/>
      <c r="J127" s="50"/>
      <c r="K127" s="50"/>
      <c r="L127" s="50"/>
      <c r="M127" s="50"/>
      <c r="N127" s="50"/>
      <c r="O127" s="38"/>
      <c r="P127" s="38"/>
    </row>
    <row r="128" spans="1:16" s="28" customFormat="1" hidden="1" x14ac:dyDescent="0.2">
      <c r="A128" s="49"/>
      <c r="B128" s="47"/>
      <c r="C128" s="48"/>
      <c r="D128" s="51"/>
      <c r="E128" s="51"/>
      <c r="F128" s="51"/>
      <c r="G128" s="51"/>
      <c r="H128" s="51"/>
      <c r="I128" s="51"/>
      <c r="J128" s="51"/>
      <c r="K128" s="51"/>
      <c r="L128" s="51"/>
      <c r="M128" s="51"/>
      <c r="N128" s="51"/>
      <c r="O128" s="51"/>
      <c r="P128" s="51"/>
    </row>
    <row r="129" spans="1:16" hidden="1" x14ac:dyDescent="0.2"/>
    <row r="131" spans="1:16" x14ac:dyDescent="0.2">
      <c r="B131" s="52" t="s">
        <v>46</v>
      </c>
      <c r="C131" s="52"/>
      <c r="D131" s="52"/>
      <c r="E131" s="52"/>
      <c r="F131" s="52"/>
      <c r="G131" s="52"/>
      <c r="H131" s="52"/>
      <c r="I131" s="52"/>
      <c r="J131" s="52"/>
      <c r="K131" s="52"/>
      <c r="L131" s="52"/>
      <c r="M131" s="52"/>
      <c r="N131" s="52"/>
      <c r="O131" s="52"/>
      <c r="P131" s="7"/>
    </row>
    <row r="132" spans="1:16" x14ac:dyDescent="0.2">
      <c r="B132" s="21"/>
      <c r="C132" s="21"/>
      <c r="D132" s="21"/>
      <c r="E132" s="21"/>
      <c r="F132" s="21"/>
      <c r="G132" s="21"/>
      <c r="H132" s="21"/>
      <c r="I132" s="21"/>
      <c r="J132" s="21"/>
      <c r="K132" s="21"/>
      <c r="L132" s="21"/>
      <c r="M132" s="21"/>
      <c r="N132" s="21"/>
      <c r="O132" s="21"/>
      <c r="P132" s="7"/>
    </row>
    <row r="133" spans="1:16" s="28" customFormat="1" x14ac:dyDescent="0.2">
      <c r="A133" s="23" t="s">
        <v>0</v>
      </c>
      <c r="B133" s="22" t="s">
        <v>1</v>
      </c>
      <c r="C133" s="24" t="s">
        <v>2</v>
      </c>
      <c r="D133" s="25" t="s">
        <v>19</v>
      </c>
      <c r="E133" s="25" t="s">
        <v>20</v>
      </c>
      <c r="F133" s="25" t="s">
        <v>21</v>
      </c>
      <c r="G133" s="25" t="s">
        <v>22</v>
      </c>
      <c r="H133" s="25" t="s">
        <v>23</v>
      </c>
      <c r="I133" s="25" t="s">
        <v>24</v>
      </c>
      <c r="J133" s="25" t="s">
        <v>25</v>
      </c>
      <c r="K133" s="25" t="s">
        <v>26</v>
      </c>
      <c r="L133" s="25" t="s">
        <v>27</v>
      </c>
      <c r="M133" s="25" t="s">
        <v>28</v>
      </c>
      <c r="N133" s="25" t="s">
        <v>29</v>
      </c>
      <c r="O133" s="25" t="s">
        <v>30</v>
      </c>
      <c r="P133" s="26" t="s">
        <v>3</v>
      </c>
    </row>
    <row r="134" spans="1:16" s="28" customFormat="1" x14ac:dyDescent="0.2">
      <c r="A134" s="29"/>
      <c r="B134" s="22"/>
      <c r="C134" s="24"/>
      <c r="D134" s="30"/>
      <c r="E134" s="30"/>
      <c r="F134" s="30"/>
      <c r="G134" s="30"/>
      <c r="H134" s="30"/>
      <c r="I134" s="30"/>
      <c r="J134" s="30"/>
      <c r="K134" s="30"/>
      <c r="L134" s="30"/>
      <c r="M134" s="30"/>
      <c r="N134" s="30"/>
      <c r="O134" s="26"/>
      <c r="P134" s="26"/>
    </row>
    <row r="135" spans="1:16" s="28" customFormat="1" x14ac:dyDescent="0.2">
      <c r="A135" s="31" t="s">
        <v>31</v>
      </c>
      <c r="B135" s="6" t="s">
        <v>32</v>
      </c>
      <c r="C135" s="32" t="s">
        <v>4</v>
      </c>
      <c r="D135" s="33">
        <v>6373260.0710877972</v>
      </c>
      <c r="E135" s="33">
        <v>6139292.8872239497</v>
      </c>
      <c r="F135" s="33">
        <v>6850897.2015829775</v>
      </c>
      <c r="G135" s="33">
        <v>8136603.2425400401</v>
      </c>
      <c r="H135" s="33">
        <v>7566988.5867957706</v>
      </c>
      <c r="I135" s="33">
        <v>5983445.1012845831</v>
      </c>
      <c r="J135" s="33">
        <v>5366584.0707211243</v>
      </c>
      <c r="K135" s="33">
        <v>4757792.7652018312</v>
      </c>
      <c r="L135" s="33">
        <v>5018721.1032713968</v>
      </c>
      <c r="M135" s="33">
        <v>5377466.7330340743</v>
      </c>
      <c r="N135" s="33">
        <v>5360448.9675683603</v>
      </c>
      <c r="O135" s="33">
        <v>5814473.5590882087</v>
      </c>
      <c r="P135" s="34">
        <f>SUM(D135:O135)</f>
        <v>72745974.289400116</v>
      </c>
    </row>
    <row r="136" spans="1:16" s="28" customFormat="1" x14ac:dyDescent="0.2">
      <c r="A136" s="35"/>
      <c r="B136" s="6"/>
      <c r="C136" s="32"/>
      <c r="D136" s="36"/>
      <c r="E136" s="36"/>
      <c r="F136" s="36"/>
      <c r="G136" s="36"/>
      <c r="H136" s="36"/>
      <c r="I136" s="36"/>
      <c r="J136" s="36"/>
      <c r="K136" s="36"/>
      <c r="L136" s="36"/>
      <c r="M136" s="36"/>
      <c r="N136" s="36"/>
      <c r="O136" s="34"/>
      <c r="P136" s="34"/>
    </row>
    <row r="137" spans="1:16" s="28" customFormat="1" x14ac:dyDescent="0.2">
      <c r="A137" s="31">
        <v>2</v>
      </c>
      <c r="B137" s="6" t="s">
        <v>33</v>
      </c>
      <c r="C137" s="32" t="s">
        <v>4</v>
      </c>
      <c r="D137" s="33">
        <v>223534.78995986233</v>
      </c>
      <c r="E137" s="33">
        <v>228678.53127039981</v>
      </c>
      <c r="F137" s="33">
        <v>237257.91972985936</v>
      </c>
      <c r="G137" s="33">
        <v>241473.9804808613</v>
      </c>
      <c r="H137" s="33">
        <v>243130.40584182003</v>
      </c>
      <c r="I137" s="33">
        <v>203872.52064955072</v>
      </c>
      <c r="J137" s="33">
        <v>208361.67804756726</v>
      </c>
      <c r="K137" s="33">
        <v>197163.27137662459</v>
      </c>
      <c r="L137" s="33">
        <v>212973.91998873878</v>
      </c>
      <c r="M137" s="33">
        <v>218774.13048451158</v>
      </c>
      <c r="N137" s="33">
        <v>217124.55230019017</v>
      </c>
      <c r="O137" s="33">
        <v>229597.54579017949</v>
      </c>
      <c r="P137" s="34">
        <f>SUM(D137:O137)</f>
        <v>2661943.2459201654</v>
      </c>
    </row>
    <row r="138" spans="1:16" s="28" customFormat="1" x14ac:dyDescent="0.2">
      <c r="A138" s="31"/>
      <c r="B138" s="6"/>
      <c r="C138" s="32"/>
      <c r="D138" s="33"/>
      <c r="E138" s="33"/>
      <c r="F138" s="33"/>
      <c r="G138" s="33"/>
      <c r="H138" s="33"/>
      <c r="I138" s="33"/>
      <c r="J138" s="33"/>
      <c r="K138" s="33"/>
      <c r="L138" s="33"/>
      <c r="M138" s="33"/>
      <c r="N138" s="33"/>
      <c r="O138" s="33"/>
      <c r="P138" s="34"/>
    </row>
    <row r="139" spans="1:16" s="28" customFormat="1" x14ac:dyDescent="0.2">
      <c r="A139" s="31">
        <v>3</v>
      </c>
      <c r="B139" s="6" t="s">
        <v>34</v>
      </c>
      <c r="C139" s="37" t="s">
        <v>4</v>
      </c>
      <c r="D139" s="38">
        <v>2192691.6702897027</v>
      </c>
      <c r="E139" s="38">
        <v>2231781.2353588464</v>
      </c>
      <c r="F139" s="38">
        <v>2232277.6839111047</v>
      </c>
      <c r="G139" s="38">
        <v>2115177.1989149754</v>
      </c>
      <c r="H139" s="38">
        <v>2157091.5868789242</v>
      </c>
      <c r="I139" s="38">
        <v>1834204.0633958664</v>
      </c>
      <c r="J139" s="38">
        <v>1950314.7380989343</v>
      </c>
      <c r="K139" s="38">
        <v>1866488.6130543535</v>
      </c>
      <c r="L139" s="38">
        <v>2075761.4708459829</v>
      </c>
      <c r="M139" s="38">
        <v>2109980.099943669</v>
      </c>
      <c r="N139" s="38">
        <v>2123792.5522028957</v>
      </c>
      <c r="O139" s="38">
        <v>2304126.7985635535</v>
      </c>
      <c r="P139" s="34">
        <f t="shared" ref="P139:P141" si="20">SUM(D139:O139)</f>
        <v>25193687.71145881</v>
      </c>
    </row>
    <row r="140" spans="1:16" s="28" customFormat="1" x14ac:dyDescent="0.2">
      <c r="A140" s="31">
        <v>4</v>
      </c>
      <c r="B140" s="6" t="s">
        <v>35</v>
      </c>
      <c r="C140" s="37" t="s">
        <v>4</v>
      </c>
      <c r="D140" s="39">
        <v>303407.18426037655</v>
      </c>
      <c r="E140" s="39">
        <v>291704.8773767571</v>
      </c>
      <c r="F140" s="39">
        <v>288966.5462593183</v>
      </c>
      <c r="G140" s="39">
        <v>262799.49583990459</v>
      </c>
      <c r="H140" s="39">
        <v>259197.26166424548</v>
      </c>
      <c r="I140" s="39">
        <v>231048.36789310849</v>
      </c>
      <c r="J140" s="39">
        <v>261731.04300616911</v>
      </c>
      <c r="K140" s="39">
        <v>245676.44490841471</v>
      </c>
      <c r="L140" s="39">
        <v>280473.96858981531</v>
      </c>
      <c r="M140" s="39">
        <v>277617.32906100468</v>
      </c>
      <c r="N140" s="39">
        <v>283922.4028154618</v>
      </c>
      <c r="O140" s="39">
        <v>321440.74723276659</v>
      </c>
      <c r="P140" s="39">
        <f t="shared" si="20"/>
        <v>3307985.6689073425</v>
      </c>
    </row>
    <row r="141" spans="1:16" s="28" customFormat="1" x14ac:dyDescent="0.2">
      <c r="A141" s="31">
        <v>5</v>
      </c>
      <c r="B141" s="40" t="s">
        <v>36</v>
      </c>
      <c r="C141" s="32"/>
      <c r="D141" s="41">
        <f>SUM(D139:D140)</f>
        <v>2496098.8545500794</v>
      </c>
      <c r="E141" s="41">
        <f t="shared" ref="E141:O141" si="21">SUM(E139:E140)</f>
        <v>2523486.1127356035</v>
      </c>
      <c r="F141" s="41">
        <f t="shared" si="21"/>
        <v>2521244.2301704232</v>
      </c>
      <c r="G141" s="41">
        <f t="shared" si="21"/>
        <v>2377976.6947548799</v>
      </c>
      <c r="H141" s="41">
        <f t="shared" si="21"/>
        <v>2416288.8485431694</v>
      </c>
      <c r="I141" s="41">
        <f t="shared" si="21"/>
        <v>2065252.4312889748</v>
      </c>
      <c r="J141" s="41">
        <f t="shared" si="21"/>
        <v>2212045.7811051034</v>
      </c>
      <c r="K141" s="41">
        <f t="shared" si="21"/>
        <v>2112165.0579627682</v>
      </c>
      <c r="L141" s="41">
        <f t="shared" si="21"/>
        <v>2356235.4394357982</v>
      </c>
      <c r="M141" s="41">
        <f t="shared" si="21"/>
        <v>2387597.4290046738</v>
      </c>
      <c r="N141" s="41">
        <f t="shared" si="21"/>
        <v>2407714.9550183574</v>
      </c>
      <c r="O141" s="41">
        <f t="shared" si="21"/>
        <v>2625567.5457963198</v>
      </c>
      <c r="P141" s="41">
        <f t="shared" si="20"/>
        <v>28501673.38036615</v>
      </c>
    </row>
    <row r="142" spans="1:16" s="28" customFormat="1" x14ac:dyDescent="0.2">
      <c r="A142" s="35"/>
      <c r="B142" s="42"/>
      <c r="C142" s="32"/>
      <c r="D142" s="41"/>
      <c r="E142" s="41"/>
      <c r="F142" s="41"/>
      <c r="G142" s="41"/>
      <c r="H142" s="41"/>
      <c r="I142" s="41"/>
      <c r="J142" s="41"/>
      <c r="K142" s="41"/>
      <c r="L142" s="41"/>
      <c r="M142" s="41"/>
      <c r="N142" s="41"/>
      <c r="O142" s="33"/>
      <c r="P142" s="33"/>
    </row>
    <row r="143" spans="1:16" s="28" customFormat="1" x14ac:dyDescent="0.2">
      <c r="A143" s="31">
        <v>6</v>
      </c>
      <c r="B143" s="6" t="s">
        <v>37</v>
      </c>
      <c r="C143" s="37" t="s">
        <v>6</v>
      </c>
      <c r="D143" s="33">
        <v>45769.858663860417</v>
      </c>
      <c r="E143" s="33">
        <v>47164.386809428805</v>
      </c>
      <c r="F143" s="33">
        <v>55651.821588409213</v>
      </c>
      <c r="G143" s="33">
        <v>47592.512105908652</v>
      </c>
      <c r="H143" s="33">
        <v>52235.289484484325</v>
      </c>
      <c r="I143" s="33">
        <v>49820.067409495867</v>
      </c>
      <c r="J143" s="33">
        <v>54802.36900362977</v>
      </c>
      <c r="K143" s="33">
        <v>57235.233850454773</v>
      </c>
      <c r="L143" s="33">
        <v>55071.692619931593</v>
      </c>
      <c r="M143" s="33">
        <v>51518.651599804383</v>
      </c>
      <c r="N143" s="33">
        <v>53655.397629871106</v>
      </c>
      <c r="O143" s="33">
        <v>58390.970203698933</v>
      </c>
      <c r="P143" s="34">
        <f t="shared" ref="P143:P147" si="22">SUM(D143:O143)</f>
        <v>628908.25096897793</v>
      </c>
    </row>
    <row r="144" spans="1:16" s="28" customFormat="1" x14ac:dyDescent="0.2">
      <c r="A144" s="31">
        <v>7</v>
      </c>
      <c r="B144" s="6" t="s">
        <v>38</v>
      </c>
      <c r="C144" s="37" t="s">
        <v>6</v>
      </c>
      <c r="D144" s="38">
        <v>635590.0863211453</v>
      </c>
      <c r="E144" s="38">
        <v>657226.76976371557</v>
      </c>
      <c r="F144" s="38">
        <v>641683.32521609275</v>
      </c>
      <c r="G144" s="38">
        <v>645276.36622585205</v>
      </c>
      <c r="H144" s="38">
        <v>642464.29497537378</v>
      </c>
      <c r="I144" s="38">
        <v>595249.42840387428</v>
      </c>
      <c r="J144" s="38">
        <v>650475.29211181169</v>
      </c>
      <c r="K144" s="38">
        <v>615715.83913738956</v>
      </c>
      <c r="L144" s="38">
        <v>698857.70621561469</v>
      </c>
      <c r="M144" s="38">
        <v>660106.55301930557</v>
      </c>
      <c r="N144" s="38">
        <v>662423.24852480832</v>
      </c>
      <c r="O144" s="38">
        <v>711558.35895064194</v>
      </c>
      <c r="P144" s="43">
        <f t="shared" si="22"/>
        <v>7816627.2688656254</v>
      </c>
    </row>
    <row r="145" spans="1:17" s="28" customFormat="1" x14ac:dyDescent="0.2">
      <c r="A145" s="31">
        <v>8</v>
      </c>
      <c r="B145" s="6" t="s">
        <v>39</v>
      </c>
      <c r="C145" s="37" t="s">
        <v>6</v>
      </c>
      <c r="D145" s="38">
        <v>1421.0090824205738</v>
      </c>
      <c r="E145" s="38">
        <v>1230.3622463421132</v>
      </c>
      <c r="F145" s="38">
        <v>1517.3279518229497</v>
      </c>
      <c r="G145" s="38">
        <v>1094.6905992920961</v>
      </c>
      <c r="H145" s="38">
        <v>1274.4746299876676</v>
      </c>
      <c r="I145" s="38">
        <v>1227.127965157644</v>
      </c>
      <c r="J145" s="38">
        <v>1381.5581893538076</v>
      </c>
      <c r="K145" s="38">
        <v>1377.9039460980725</v>
      </c>
      <c r="L145" s="38">
        <v>1573.8350290943877</v>
      </c>
      <c r="M145" s="38">
        <v>1482.4698098982021</v>
      </c>
      <c r="N145" s="38">
        <v>1350.2747330203667</v>
      </c>
      <c r="O145" s="38">
        <v>1663.3369053686486</v>
      </c>
      <c r="P145" s="43">
        <f t="shared" si="22"/>
        <v>16594.371087856533</v>
      </c>
    </row>
    <row r="146" spans="1:17" s="28" customFormat="1" x14ac:dyDescent="0.2">
      <c r="A146" s="31">
        <v>9</v>
      </c>
      <c r="B146" s="6" t="s">
        <v>40</v>
      </c>
      <c r="C146" s="37" t="s">
        <v>6</v>
      </c>
      <c r="D146" s="38">
        <v>111809.48475563037</v>
      </c>
      <c r="E146" s="38">
        <v>107525.0942869943</v>
      </c>
      <c r="F146" s="38">
        <v>99988.749372412058</v>
      </c>
      <c r="G146" s="38">
        <v>104135.81471807756</v>
      </c>
      <c r="H146" s="38">
        <v>114790.29941962904</v>
      </c>
      <c r="I146" s="38">
        <v>81778.032920124926</v>
      </c>
      <c r="J146" s="38">
        <v>105002.57346183814</v>
      </c>
      <c r="K146" s="38">
        <v>89354.910147316739</v>
      </c>
      <c r="L146" s="38">
        <v>100430.34049288055</v>
      </c>
      <c r="M146" s="38">
        <v>75392.980656630956</v>
      </c>
      <c r="N146" s="38">
        <v>65219.21873785551</v>
      </c>
      <c r="O146" s="38">
        <v>78835.436565513912</v>
      </c>
      <c r="P146" s="43">
        <f t="shared" si="22"/>
        <v>1134262.935534904</v>
      </c>
    </row>
    <row r="147" spans="1:17" s="28" customFormat="1" x14ac:dyDescent="0.2">
      <c r="A147" s="31">
        <v>10</v>
      </c>
      <c r="B147" s="6" t="s">
        <v>41</v>
      </c>
      <c r="C147" s="37"/>
      <c r="D147" s="44">
        <f>SUM(D143:D146)</f>
        <v>794590.43882305676</v>
      </c>
      <c r="E147" s="44">
        <f t="shared" ref="E147:O147" si="23">SUM(E143:E146)</f>
        <v>813146.6131064808</v>
      </c>
      <c r="F147" s="44">
        <f t="shared" si="23"/>
        <v>798841.224128737</v>
      </c>
      <c r="G147" s="44">
        <f t="shared" si="23"/>
        <v>798099.38364913024</v>
      </c>
      <c r="H147" s="44">
        <f t="shared" si="23"/>
        <v>810764.35850947478</v>
      </c>
      <c r="I147" s="44">
        <f t="shared" si="23"/>
        <v>728074.65669865266</v>
      </c>
      <c r="J147" s="44">
        <f t="shared" si="23"/>
        <v>811661.79276663344</v>
      </c>
      <c r="K147" s="44">
        <f t="shared" si="23"/>
        <v>763683.88708125916</v>
      </c>
      <c r="L147" s="44">
        <f t="shared" si="23"/>
        <v>855933.57435752125</v>
      </c>
      <c r="M147" s="44">
        <f t="shared" si="23"/>
        <v>788500.6550856391</v>
      </c>
      <c r="N147" s="44">
        <f t="shared" si="23"/>
        <v>782648.13962555537</v>
      </c>
      <c r="O147" s="44">
        <f t="shared" si="23"/>
        <v>850448.10262522346</v>
      </c>
      <c r="P147" s="44">
        <f t="shared" si="22"/>
        <v>9596392.8264573645</v>
      </c>
    </row>
    <row r="148" spans="1:17" s="28" customFormat="1" x14ac:dyDescent="0.2">
      <c r="A148" s="31"/>
      <c r="B148" s="6"/>
      <c r="C148" s="37"/>
      <c r="D148" s="45"/>
      <c r="E148" s="33"/>
      <c r="F148" s="33"/>
      <c r="G148" s="33"/>
      <c r="H148" s="33"/>
      <c r="I148" s="33"/>
      <c r="J148" s="33"/>
      <c r="K148" s="33"/>
      <c r="L148" s="33"/>
      <c r="M148" s="33"/>
      <c r="N148" s="33"/>
      <c r="O148" s="33"/>
      <c r="P148" s="34"/>
    </row>
    <row r="149" spans="1:17" s="28" customFormat="1" x14ac:dyDescent="0.2">
      <c r="A149" s="31">
        <v>11</v>
      </c>
      <c r="B149" s="40" t="s">
        <v>42</v>
      </c>
      <c r="C149" s="37" t="s">
        <v>5</v>
      </c>
      <c r="D149" s="33">
        <v>1657417.5319816177</v>
      </c>
      <c r="E149" s="33">
        <v>2414382.3943766383</v>
      </c>
      <c r="F149" s="33">
        <v>2074449.3235579133</v>
      </c>
      <c r="G149" s="33">
        <v>2079457.3390092764</v>
      </c>
      <c r="H149" s="33">
        <v>2256164.5820934251</v>
      </c>
      <c r="I149" s="33">
        <v>2212692.6405476071</v>
      </c>
      <c r="J149" s="33">
        <v>2044948.7109609528</v>
      </c>
      <c r="K149" s="33">
        <v>1967673.5335832529</v>
      </c>
      <c r="L149" s="33">
        <v>2193532.8102830122</v>
      </c>
      <c r="M149" s="33">
        <v>1999586.6855912062</v>
      </c>
      <c r="N149" s="33">
        <v>2099720.9425004446</v>
      </c>
      <c r="O149" s="33">
        <v>2281218.0632360331</v>
      </c>
      <c r="P149" s="34">
        <f>SUM(D149:O149)</f>
        <v>25281244.55772138</v>
      </c>
    </row>
    <row r="150" spans="1:17" s="28" customFormat="1" x14ac:dyDescent="0.2">
      <c r="A150" s="35"/>
      <c r="B150" s="6"/>
      <c r="C150" s="32"/>
      <c r="D150" s="41"/>
      <c r="E150" s="41"/>
      <c r="F150" s="41"/>
      <c r="G150" s="41"/>
      <c r="H150" s="41"/>
      <c r="I150" s="41"/>
      <c r="J150" s="41"/>
      <c r="K150" s="41"/>
      <c r="L150" s="41"/>
      <c r="M150" s="41"/>
      <c r="N150" s="41"/>
      <c r="O150" s="41"/>
      <c r="P150" s="33"/>
    </row>
    <row r="151" spans="1:17" s="28" customFormat="1" hidden="1" x14ac:dyDescent="0.2">
      <c r="A151" s="49"/>
      <c r="B151" s="46"/>
      <c r="C151" s="37"/>
      <c r="D151" s="38"/>
      <c r="E151" s="38"/>
      <c r="F151" s="38"/>
      <c r="G151" s="38"/>
      <c r="H151" s="38"/>
      <c r="I151" s="38"/>
      <c r="J151" s="38"/>
      <c r="K151" s="38"/>
      <c r="L151" s="38"/>
      <c r="M151" s="38"/>
      <c r="N151" s="38"/>
      <c r="O151" s="38"/>
      <c r="P151" s="43"/>
    </row>
    <row r="152" spans="1:17" s="28" customFormat="1" hidden="1" x14ac:dyDescent="0.2">
      <c r="A152" s="49"/>
      <c r="B152" s="46"/>
      <c r="C152" s="37"/>
      <c r="D152" s="50"/>
      <c r="E152" s="50"/>
      <c r="F152" s="50"/>
      <c r="G152" s="50"/>
      <c r="H152" s="50"/>
      <c r="I152" s="50"/>
      <c r="J152" s="50"/>
      <c r="K152" s="50"/>
      <c r="L152" s="50"/>
      <c r="M152" s="50"/>
      <c r="N152" s="50"/>
      <c r="O152" s="38"/>
      <c r="P152" s="38"/>
    </row>
    <row r="153" spans="1:17" s="28" customFormat="1" hidden="1" x14ac:dyDescent="0.2">
      <c r="A153" s="49"/>
      <c r="B153" s="47"/>
      <c r="C153" s="48"/>
      <c r="D153" s="51"/>
      <c r="E153" s="51"/>
      <c r="F153" s="51"/>
      <c r="G153" s="51"/>
      <c r="H153" s="51"/>
      <c r="I153" s="51"/>
      <c r="J153" s="51"/>
      <c r="K153" s="51"/>
      <c r="L153" s="51"/>
      <c r="M153" s="51"/>
      <c r="N153" s="51"/>
      <c r="O153" s="51"/>
      <c r="P153" s="51"/>
    </row>
    <row r="154" spans="1:17" hidden="1" x14ac:dyDescent="0.2">
      <c r="A154" s="11"/>
      <c r="D154" s="15"/>
      <c r="E154" s="15"/>
      <c r="F154" s="15"/>
      <c r="G154" s="15"/>
      <c r="H154" s="15"/>
      <c r="I154" s="15"/>
      <c r="J154" s="15"/>
      <c r="K154" s="15"/>
      <c r="L154" s="15"/>
      <c r="M154" s="15"/>
      <c r="N154" s="15"/>
      <c r="O154" s="15"/>
      <c r="P154" s="16"/>
    </row>
    <row r="155" spans="1:17" x14ac:dyDescent="0.2">
      <c r="A155" s="11"/>
      <c r="D155" s="15"/>
      <c r="E155" s="15"/>
      <c r="F155" s="15"/>
      <c r="G155" s="15"/>
      <c r="H155" s="15"/>
      <c r="I155" s="15"/>
      <c r="J155" s="15"/>
      <c r="K155" s="15"/>
      <c r="L155" s="15"/>
      <c r="M155" s="15"/>
      <c r="N155" s="15"/>
      <c r="O155" s="15"/>
      <c r="P155" s="16"/>
    </row>
    <row r="156" spans="1:17" x14ac:dyDescent="0.2">
      <c r="B156" s="52" t="s">
        <v>47</v>
      </c>
      <c r="C156" s="52"/>
      <c r="D156" s="52"/>
      <c r="E156" s="52"/>
      <c r="F156" s="52"/>
      <c r="G156" s="52"/>
      <c r="H156" s="52"/>
      <c r="I156" s="52"/>
      <c r="J156" s="52"/>
      <c r="K156" s="52"/>
      <c r="L156" s="52"/>
      <c r="M156" s="52"/>
      <c r="N156" s="52"/>
      <c r="O156" s="52"/>
      <c r="P156" s="7"/>
    </row>
    <row r="157" spans="1:17" x14ac:dyDescent="0.2">
      <c r="B157" s="21"/>
      <c r="C157" s="21"/>
      <c r="D157" s="21"/>
      <c r="E157" s="21"/>
      <c r="F157" s="21"/>
      <c r="G157" s="21"/>
      <c r="H157" s="21"/>
      <c r="I157" s="21"/>
      <c r="J157" s="21"/>
      <c r="K157" s="21"/>
      <c r="L157" s="21"/>
      <c r="M157" s="21"/>
      <c r="N157" s="21"/>
      <c r="O157" s="21"/>
      <c r="P157" s="7"/>
    </row>
    <row r="158" spans="1:17" s="28" customFormat="1" x14ac:dyDescent="0.2">
      <c r="A158" s="23" t="s">
        <v>0</v>
      </c>
      <c r="B158" s="22" t="s">
        <v>1</v>
      </c>
      <c r="C158" s="24" t="s">
        <v>2</v>
      </c>
      <c r="D158" s="25" t="s">
        <v>19</v>
      </c>
      <c r="E158" s="25" t="s">
        <v>20</v>
      </c>
      <c r="F158" s="25" t="s">
        <v>21</v>
      </c>
      <c r="G158" s="25" t="s">
        <v>22</v>
      </c>
      <c r="H158" s="25" t="s">
        <v>23</v>
      </c>
      <c r="I158" s="25" t="s">
        <v>24</v>
      </c>
      <c r="J158" s="25" t="s">
        <v>25</v>
      </c>
      <c r="K158" s="25" t="s">
        <v>26</v>
      </c>
      <c r="L158" s="25" t="s">
        <v>27</v>
      </c>
      <c r="M158" s="25" t="s">
        <v>28</v>
      </c>
      <c r="N158" s="25" t="s">
        <v>29</v>
      </c>
      <c r="O158" s="25" t="s">
        <v>30</v>
      </c>
      <c r="P158" s="26" t="s">
        <v>3</v>
      </c>
      <c r="Q158" s="27"/>
    </row>
    <row r="159" spans="1:17" s="28" customFormat="1" x14ac:dyDescent="0.2">
      <c r="A159" s="29"/>
      <c r="B159" s="22"/>
      <c r="C159" s="24"/>
      <c r="D159" s="30"/>
      <c r="E159" s="30"/>
      <c r="F159" s="30"/>
      <c r="G159" s="30"/>
      <c r="H159" s="30"/>
      <c r="I159" s="30"/>
      <c r="J159" s="30"/>
      <c r="K159" s="30"/>
      <c r="L159" s="30"/>
      <c r="M159" s="30"/>
      <c r="N159" s="30"/>
      <c r="O159" s="26"/>
      <c r="P159" s="26"/>
    </row>
    <row r="160" spans="1:17" s="28" customFormat="1" x14ac:dyDescent="0.2">
      <c r="A160" s="31" t="s">
        <v>31</v>
      </c>
      <c r="B160" s="6" t="s">
        <v>32</v>
      </c>
      <c r="C160" s="32" t="s">
        <v>4</v>
      </c>
      <c r="D160" s="33">
        <v>3165117.990122566</v>
      </c>
      <c r="E160" s="33">
        <v>2252205.6344280853</v>
      </c>
      <c r="F160" s="33">
        <v>3772685.3170795892</v>
      </c>
      <c r="G160" s="33">
        <v>4044549.9228943191</v>
      </c>
      <c r="H160" s="33">
        <v>3651985.3113821931</v>
      </c>
      <c r="I160" s="33">
        <v>2245790.9570980645</v>
      </c>
      <c r="J160" s="33">
        <v>2392179.6418998092</v>
      </c>
      <c r="K160" s="33">
        <v>2310693.7308627754</v>
      </c>
      <c r="L160" s="33">
        <v>2973053.0422195541</v>
      </c>
      <c r="M160" s="33">
        <v>3097099.9760315558</v>
      </c>
      <c r="N160" s="33">
        <v>3207088.5685710344</v>
      </c>
      <c r="O160" s="33">
        <v>3496303.1404900514</v>
      </c>
      <c r="P160" s="34">
        <f>SUM(D160:O160)</f>
        <v>36608753.233079597</v>
      </c>
    </row>
    <row r="161" spans="1:16" s="28" customFormat="1" x14ac:dyDescent="0.2">
      <c r="A161" s="35"/>
      <c r="B161" s="6"/>
      <c r="C161" s="32"/>
      <c r="D161" s="36"/>
      <c r="E161" s="36"/>
      <c r="F161" s="36"/>
      <c r="G161" s="36"/>
      <c r="H161" s="36"/>
      <c r="I161" s="36"/>
      <c r="J161" s="36"/>
      <c r="K161" s="36"/>
      <c r="L161" s="36"/>
      <c r="M161" s="36"/>
      <c r="N161" s="36"/>
      <c r="O161" s="34"/>
      <c r="P161" s="34"/>
    </row>
    <row r="162" spans="1:16" s="28" customFormat="1" x14ac:dyDescent="0.2">
      <c r="A162" s="31">
        <v>2</v>
      </c>
      <c r="B162" s="6" t="s">
        <v>33</v>
      </c>
      <c r="C162" s="32" t="s">
        <v>4</v>
      </c>
      <c r="D162" s="33">
        <v>121984.93130399956</v>
      </c>
      <c r="E162" s="33">
        <v>101476.02264556623</v>
      </c>
      <c r="F162" s="33">
        <v>109615.78400965754</v>
      </c>
      <c r="G162" s="33">
        <v>111429.70320936786</v>
      </c>
      <c r="H162" s="33">
        <v>109988.20427412215</v>
      </c>
      <c r="I162" s="33">
        <v>93552.832435990931</v>
      </c>
      <c r="J162" s="33">
        <v>102898.50120771618</v>
      </c>
      <c r="K162" s="33">
        <v>104402.32785369067</v>
      </c>
      <c r="L162" s="33">
        <v>127428.086535476</v>
      </c>
      <c r="M162" s="33">
        <v>128975.47490427803</v>
      </c>
      <c r="N162" s="33">
        <v>131429.97419896419</v>
      </c>
      <c r="O162" s="33">
        <v>141089.1404509588</v>
      </c>
      <c r="P162" s="34">
        <f>SUM(D162:O162)</f>
        <v>1384270.9830297884</v>
      </c>
    </row>
    <row r="163" spans="1:16" s="28" customFormat="1" x14ac:dyDescent="0.2">
      <c r="A163" s="31"/>
      <c r="B163" s="6"/>
      <c r="C163" s="32"/>
      <c r="D163" s="33"/>
      <c r="E163" s="33"/>
      <c r="F163" s="33"/>
      <c r="G163" s="33"/>
      <c r="H163" s="33"/>
      <c r="I163" s="33"/>
      <c r="J163" s="33"/>
      <c r="K163" s="33"/>
      <c r="L163" s="33"/>
      <c r="M163" s="33"/>
      <c r="N163" s="33"/>
      <c r="O163" s="33"/>
      <c r="P163" s="34"/>
    </row>
    <row r="164" spans="1:16" s="28" customFormat="1" x14ac:dyDescent="0.2">
      <c r="A164" s="31">
        <v>3</v>
      </c>
      <c r="B164" s="6" t="s">
        <v>34</v>
      </c>
      <c r="C164" s="37" t="s">
        <v>4</v>
      </c>
      <c r="D164" s="38">
        <v>1705359.8612324111</v>
      </c>
      <c r="E164" s="38">
        <v>1521679.5707583316</v>
      </c>
      <c r="F164" s="38">
        <v>1299554.4664048529</v>
      </c>
      <c r="G164" s="38">
        <v>1300262.4231346569</v>
      </c>
      <c r="H164" s="38">
        <v>1364807.6965644988</v>
      </c>
      <c r="I164" s="38">
        <v>1255136.1069295977</v>
      </c>
      <c r="J164" s="38">
        <v>1446855.4073221663</v>
      </c>
      <c r="K164" s="38">
        <v>1390145.1873028805</v>
      </c>
      <c r="L164" s="38">
        <v>1659855.2786356728</v>
      </c>
      <c r="M164" s="38">
        <v>1672410.0684756874</v>
      </c>
      <c r="N164" s="38">
        <v>1689382.7977356464</v>
      </c>
      <c r="O164" s="38">
        <v>1842115.5728382894</v>
      </c>
      <c r="P164" s="34">
        <f t="shared" ref="P164:P166" si="24">SUM(D164:O164)</f>
        <v>18147564.437334694</v>
      </c>
    </row>
    <row r="165" spans="1:16" s="28" customFormat="1" x14ac:dyDescent="0.2">
      <c r="A165" s="31">
        <v>4</v>
      </c>
      <c r="B165" s="6" t="s">
        <v>35</v>
      </c>
      <c r="C165" s="37" t="s">
        <v>4</v>
      </c>
      <c r="D165" s="39">
        <v>244723.98859493106</v>
      </c>
      <c r="E165" s="39">
        <v>231983.7916200957</v>
      </c>
      <c r="F165" s="39">
        <v>229364.92292675818</v>
      </c>
      <c r="G165" s="39">
        <v>207779.23716569846</v>
      </c>
      <c r="H165" s="39">
        <v>211618.34129582462</v>
      </c>
      <c r="I165" s="39">
        <v>192841.89398644</v>
      </c>
      <c r="J165" s="39">
        <v>221885.81011866851</v>
      </c>
      <c r="K165" s="39">
        <v>207550.09597211826</v>
      </c>
      <c r="L165" s="39">
        <v>235184.90964699365</v>
      </c>
      <c r="M165" s="39">
        <v>232078.79641700009</v>
      </c>
      <c r="N165" s="39">
        <v>238766.00640711698</v>
      </c>
      <c r="O165" s="39">
        <v>285723.82588124881</v>
      </c>
      <c r="P165" s="39">
        <f t="shared" si="24"/>
        <v>2739501.6200328944</v>
      </c>
    </row>
    <row r="166" spans="1:16" s="28" customFormat="1" x14ac:dyDescent="0.2">
      <c r="A166" s="31">
        <v>5</v>
      </c>
      <c r="B166" s="40" t="s">
        <v>36</v>
      </c>
      <c r="C166" s="32"/>
      <c r="D166" s="41">
        <f>SUM(D164:D165)</f>
        <v>1950083.8498273422</v>
      </c>
      <c r="E166" s="41">
        <f t="shared" ref="E166:O166" si="25">SUM(E164:E165)</f>
        <v>1753663.3623784273</v>
      </c>
      <c r="F166" s="41">
        <f t="shared" si="25"/>
        <v>1528919.3893316111</v>
      </c>
      <c r="G166" s="41">
        <f t="shared" si="25"/>
        <v>1508041.6603003554</v>
      </c>
      <c r="H166" s="41">
        <f t="shared" si="25"/>
        <v>1576426.0378603234</v>
      </c>
      <c r="I166" s="41">
        <f t="shared" si="25"/>
        <v>1447978.0009160377</v>
      </c>
      <c r="J166" s="41">
        <f t="shared" si="25"/>
        <v>1668741.2174408347</v>
      </c>
      <c r="K166" s="41">
        <f t="shared" si="25"/>
        <v>1597695.2832749987</v>
      </c>
      <c r="L166" s="41">
        <f t="shared" si="25"/>
        <v>1895040.1882826665</v>
      </c>
      <c r="M166" s="41">
        <f t="shared" si="25"/>
        <v>1904488.8648926874</v>
      </c>
      <c r="N166" s="41">
        <f t="shared" si="25"/>
        <v>1928148.8041427634</v>
      </c>
      <c r="O166" s="41">
        <f t="shared" si="25"/>
        <v>2127839.398719538</v>
      </c>
      <c r="P166" s="41">
        <f t="shared" si="24"/>
        <v>20887066.057367582</v>
      </c>
    </row>
    <row r="167" spans="1:16" s="28" customFormat="1" x14ac:dyDescent="0.2">
      <c r="A167" s="35"/>
      <c r="B167" s="42"/>
      <c r="C167" s="32"/>
      <c r="D167" s="41"/>
      <c r="E167" s="41"/>
      <c r="F167" s="41"/>
      <c r="G167" s="41"/>
      <c r="H167" s="41"/>
      <c r="I167" s="41"/>
      <c r="J167" s="41"/>
      <c r="K167" s="41"/>
      <c r="L167" s="41"/>
      <c r="M167" s="41"/>
      <c r="N167" s="41"/>
      <c r="O167" s="33"/>
      <c r="P167" s="33"/>
    </row>
    <row r="168" spans="1:16" s="28" customFormat="1" x14ac:dyDescent="0.2">
      <c r="A168" s="31">
        <v>6</v>
      </c>
      <c r="B168" s="6" t="s">
        <v>37</v>
      </c>
      <c r="C168" s="37" t="s">
        <v>6</v>
      </c>
      <c r="D168" s="33">
        <v>33012.584043050796</v>
      </c>
      <c r="E168" s="33">
        <v>33733.927129997486</v>
      </c>
      <c r="F168" s="33">
        <v>35277.783721935943</v>
      </c>
      <c r="G168" s="33">
        <v>32766.700762313376</v>
      </c>
      <c r="H168" s="33">
        <v>35478.028437623943</v>
      </c>
      <c r="I168" s="33">
        <v>35685.0162463823</v>
      </c>
      <c r="J168" s="33">
        <v>39692.762914555511</v>
      </c>
      <c r="K168" s="33">
        <v>43018.378252648035</v>
      </c>
      <c r="L168" s="33">
        <v>40360.941549438721</v>
      </c>
      <c r="M168" s="33">
        <v>39356.346790281495</v>
      </c>
      <c r="N168" s="33">
        <v>40205.128082899966</v>
      </c>
      <c r="O168" s="33">
        <v>42983.882825794019</v>
      </c>
      <c r="P168" s="34">
        <f t="shared" ref="P168:P172" si="26">SUM(D168:O168)</f>
        <v>451571.48075692158</v>
      </c>
    </row>
    <row r="169" spans="1:16" s="28" customFormat="1" x14ac:dyDescent="0.2">
      <c r="A169" s="31">
        <v>7</v>
      </c>
      <c r="B169" s="6" t="s">
        <v>38</v>
      </c>
      <c r="C169" s="37" t="s">
        <v>6</v>
      </c>
      <c r="D169" s="38">
        <v>540410.15712076589</v>
      </c>
      <c r="E169" s="38">
        <v>547721.35597270483</v>
      </c>
      <c r="F169" s="38">
        <v>537421.64713257016</v>
      </c>
      <c r="G169" s="38">
        <v>529741.0962787905</v>
      </c>
      <c r="H169" s="38">
        <v>542024.95103576255</v>
      </c>
      <c r="I169" s="38">
        <v>488741.98957008071</v>
      </c>
      <c r="J169" s="38">
        <v>542853.33425000519</v>
      </c>
      <c r="K169" s="38">
        <v>509584.1396807679</v>
      </c>
      <c r="L169" s="38">
        <v>566107.77289315639</v>
      </c>
      <c r="M169" s="38">
        <v>544602.06154953409</v>
      </c>
      <c r="N169" s="38">
        <v>564706.18062550202</v>
      </c>
      <c r="O169" s="38">
        <v>594457.57680565922</v>
      </c>
      <c r="P169" s="43">
        <f t="shared" si="26"/>
        <v>6508372.2629153002</v>
      </c>
    </row>
    <row r="170" spans="1:16" s="28" customFormat="1" x14ac:dyDescent="0.2">
      <c r="A170" s="31">
        <v>8</v>
      </c>
      <c r="B170" s="6" t="s">
        <v>39</v>
      </c>
      <c r="C170" s="37" t="s">
        <v>6</v>
      </c>
      <c r="D170" s="38">
        <v>1068.1854424627397</v>
      </c>
      <c r="E170" s="38">
        <v>1189.3560150177157</v>
      </c>
      <c r="F170" s="38">
        <v>1378.0728431851005</v>
      </c>
      <c r="G170" s="38">
        <v>892.77497950896588</v>
      </c>
      <c r="H170" s="38">
        <v>903.68787775196733</v>
      </c>
      <c r="I170" s="38">
        <v>1089.3676017251348</v>
      </c>
      <c r="J170" s="38">
        <v>1163.6058705009732</v>
      </c>
      <c r="K170" s="38">
        <v>1172.5155963709167</v>
      </c>
      <c r="L170" s="38">
        <v>1383.2645283834604</v>
      </c>
      <c r="M170" s="38">
        <v>1194.7934022825166</v>
      </c>
      <c r="N170" s="38">
        <v>1161.3684545699925</v>
      </c>
      <c r="O170" s="38">
        <v>1389.6306472737101</v>
      </c>
      <c r="P170" s="43">
        <f t="shared" si="26"/>
        <v>13986.623259033193</v>
      </c>
    </row>
    <row r="171" spans="1:16" s="28" customFormat="1" x14ac:dyDescent="0.2">
      <c r="A171" s="31">
        <v>9</v>
      </c>
      <c r="B171" s="6" t="s">
        <v>40</v>
      </c>
      <c r="C171" s="37" t="s">
        <v>6</v>
      </c>
      <c r="D171" s="38">
        <v>90053.530798286229</v>
      </c>
      <c r="E171" s="38">
        <v>89118.195398238313</v>
      </c>
      <c r="F171" s="38">
        <v>81149.331162845032</v>
      </c>
      <c r="G171" s="38">
        <v>83825.022537443598</v>
      </c>
      <c r="H171" s="38">
        <v>91877.725186246127</v>
      </c>
      <c r="I171" s="38">
        <v>71643.512038474073</v>
      </c>
      <c r="J171" s="38">
        <v>88352.006687863905</v>
      </c>
      <c r="K171" s="38">
        <v>74098.309480797674</v>
      </c>
      <c r="L171" s="38">
        <v>77925.745014370696</v>
      </c>
      <c r="M171" s="38">
        <v>57828.594957138608</v>
      </c>
      <c r="N171" s="38">
        <v>52919.290763201308</v>
      </c>
      <c r="O171" s="38">
        <v>63353.760806242317</v>
      </c>
      <c r="P171" s="43">
        <f t="shared" si="26"/>
        <v>922145.0248311481</v>
      </c>
    </row>
    <row r="172" spans="1:16" s="28" customFormat="1" x14ac:dyDescent="0.2">
      <c r="A172" s="31">
        <v>10</v>
      </c>
      <c r="B172" s="6" t="s">
        <v>41</v>
      </c>
      <c r="C172" s="37"/>
      <c r="D172" s="44">
        <f>SUM(D168:D171)</f>
        <v>664544.45740456565</v>
      </c>
      <c r="E172" s="44">
        <f t="shared" ref="E172:O172" si="27">SUM(E168:E171)</f>
        <v>671762.83451595833</v>
      </c>
      <c r="F172" s="44">
        <f t="shared" si="27"/>
        <v>655226.83486053615</v>
      </c>
      <c r="G172" s="44">
        <f t="shared" si="27"/>
        <v>647225.59455805633</v>
      </c>
      <c r="H172" s="44">
        <f t="shared" si="27"/>
        <v>670284.39253738464</v>
      </c>
      <c r="I172" s="44">
        <f t="shared" si="27"/>
        <v>597159.88545666228</v>
      </c>
      <c r="J172" s="44">
        <f t="shared" si="27"/>
        <v>672061.70972292568</v>
      </c>
      <c r="K172" s="44">
        <f t="shared" si="27"/>
        <v>627873.34301058459</v>
      </c>
      <c r="L172" s="44">
        <f t="shared" si="27"/>
        <v>685777.72398534929</v>
      </c>
      <c r="M172" s="44">
        <f t="shared" si="27"/>
        <v>642981.79669923673</v>
      </c>
      <c r="N172" s="44">
        <f t="shared" si="27"/>
        <v>658991.96792617324</v>
      </c>
      <c r="O172" s="44">
        <f t="shared" si="27"/>
        <v>702184.85108496936</v>
      </c>
      <c r="P172" s="44">
        <f t="shared" si="26"/>
        <v>7896075.3917624038</v>
      </c>
    </row>
    <row r="173" spans="1:16" s="28" customFormat="1" x14ac:dyDescent="0.2">
      <c r="A173" s="31"/>
      <c r="B173" s="6"/>
      <c r="C173" s="37"/>
      <c r="D173" s="45"/>
      <c r="E173" s="33"/>
      <c r="F173" s="33"/>
      <c r="G173" s="33"/>
      <c r="H173" s="33"/>
      <c r="I173" s="33"/>
      <c r="J173" s="33"/>
      <c r="K173" s="33"/>
      <c r="L173" s="33"/>
      <c r="M173" s="33"/>
      <c r="N173" s="33"/>
      <c r="O173" s="33"/>
      <c r="P173" s="34"/>
    </row>
    <row r="174" spans="1:16" s="28" customFormat="1" x14ac:dyDescent="0.2">
      <c r="A174" s="31">
        <v>11</v>
      </c>
      <c r="B174" s="40" t="s">
        <v>42</v>
      </c>
      <c r="C174" s="37" t="s">
        <v>5</v>
      </c>
      <c r="D174" s="33">
        <v>1181051.604119309</v>
      </c>
      <c r="E174" s="33">
        <v>1757304.7411223135</v>
      </c>
      <c r="F174" s="33">
        <v>1496260.713673664</v>
      </c>
      <c r="G174" s="33">
        <v>1718525.3757008349</v>
      </c>
      <c r="H174" s="33">
        <v>1638579.6840249049</v>
      </c>
      <c r="I174" s="33">
        <v>1652760.1528683389</v>
      </c>
      <c r="J174" s="33">
        <v>1571385.8993802143</v>
      </c>
      <c r="K174" s="33">
        <v>1501356.6164794636</v>
      </c>
      <c r="L174" s="33">
        <v>1749782.2713465276</v>
      </c>
      <c r="M174" s="33">
        <v>1515187.8999528757</v>
      </c>
      <c r="N174" s="33">
        <v>1646505.0932644687</v>
      </c>
      <c r="O174" s="33">
        <v>1713371.5977494712</v>
      </c>
      <c r="P174" s="34">
        <f>SUM(D174:O174)</f>
        <v>19142071.649682388</v>
      </c>
    </row>
    <row r="175" spans="1:16" s="28" customFormat="1" x14ac:dyDescent="0.2">
      <c r="A175" s="35"/>
      <c r="B175" s="6"/>
      <c r="C175" s="32"/>
      <c r="D175" s="41"/>
      <c r="E175" s="41"/>
      <c r="F175" s="41"/>
      <c r="G175" s="41"/>
      <c r="H175" s="41"/>
      <c r="I175" s="41"/>
      <c r="J175" s="41"/>
      <c r="K175" s="41"/>
      <c r="L175" s="41"/>
      <c r="M175" s="41"/>
      <c r="N175" s="41"/>
      <c r="O175" s="41"/>
      <c r="P175" s="33"/>
    </row>
    <row r="176" spans="1:16" s="28" customFormat="1" hidden="1" x14ac:dyDescent="0.2">
      <c r="A176" s="49"/>
      <c r="B176" s="46"/>
      <c r="C176" s="37"/>
      <c r="D176" s="38"/>
      <c r="E176" s="38"/>
      <c r="F176" s="38"/>
      <c r="G176" s="38"/>
      <c r="H176" s="38"/>
      <c r="I176" s="38"/>
      <c r="J176" s="38"/>
      <c r="K176" s="38"/>
      <c r="L176" s="38"/>
      <c r="M176" s="38"/>
      <c r="N176" s="38"/>
      <c r="O176" s="38"/>
      <c r="P176" s="43"/>
    </row>
    <row r="177" spans="1:16" s="28" customFormat="1" hidden="1" x14ac:dyDescent="0.2">
      <c r="A177" s="49"/>
      <c r="B177" s="46"/>
      <c r="C177" s="37"/>
      <c r="D177" s="50"/>
      <c r="E177" s="50"/>
      <c r="F177" s="50"/>
      <c r="G177" s="50"/>
      <c r="H177" s="50"/>
      <c r="I177" s="50"/>
      <c r="J177" s="50"/>
      <c r="K177" s="50"/>
      <c r="L177" s="50"/>
      <c r="M177" s="50"/>
      <c r="N177" s="50"/>
      <c r="O177" s="38"/>
      <c r="P177" s="38"/>
    </row>
    <row r="178" spans="1:16" s="28" customFormat="1" hidden="1" x14ac:dyDescent="0.2">
      <c r="A178" s="49"/>
      <c r="B178" s="47"/>
      <c r="C178" s="48"/>
      <c r="D178" s="51"/>
      <c r="E178" s="51"/>
      <c r="F178" s="51"/>
      <c r="G178" s="51"/>
      <c r="H178" s="51"/>
      <c r="I178" s="51"/>
      <c r="J178" s="51"/>
      <c r="K178" s="51"/>
      <c r="L178" s="51"/>
      <c r="M178" s="51"/>
      <c r="N178" s="51"/>
      <c r="O178" s="51"/>
      <c r="P178" s="51"/>
    </row>
    <row r="179" spans="1:16" hidden="1" x14ac:dyDescent="0.2">
      <c r="A179" s="11"/>
      <c r="D179" s="15"/>
      <c r="E179" s="15"/>
      <c r="F179" s="15"/>
      <c r="G179" s="15"/>
      <c r="H179" s="15"/>
      <c r="I179" s="15"/>
      <c r="J179" s="15"/>
      <c r="K179" s="15"/>
      <c r="L179" s="15"/>
      <c r="M179" s="15"/>
      <c r="N179" s="15"/>
      <c r="O179" s="15"/>
      <c r="P179" s="16"/>
    </row>
    <row r="180" spans="1:16" x14ac:dyDescent="0.2">
      <c r="A180" s="11"/>
      <c r="D180" s="15"/>
      <c r="E180" s="15"/>
      <c r="F180" s="15"/>
      <c r="G180" s="15"/>
      <c r="H180" s="15"/>
      <c r="I180" s="15"/>
      <c r="J180" s="15"/>
      <c r="K180" s="15"/>
      <c r="L180" s="15"/>
      <c r="M180" s="15"/>
      <c r="N180" s="15"/>
      <c r="O180" s="15"/>
      <c r="P180" s="16"/>
    </row>
    <row r="181" spans="1:16" x14ac:dyDescent="0.2">
      <c r="B181" s="52" t="s">
        <v>48</v>
      </c>
      <c r="C181" s="52"/>
      <c r="D181" s="52"/>
      <c r="E181" s="52"/>
      <c r="F181" s="52"/>
      <c r="G181" s="52"/>
      <c r="H181" s="52"/>
      <c r="I181" s="52"/>
      <c r="J181" s="52"/>
      <c r="K181" s="52"/>
      <c r="L181" s="52"/>
      <c r="M181" s="52"/>
      <c r="N181" s="52"/>
      <c r="O181" s="52"/>
      <c r="P181" s="7"/>
    </row>
    <row r="182" spans="1:16" x14ac:dyDescent="0.2">
      <c r="B182" s="21"/>
      <c r="C182" s="21"/>
      <c r="D182" s="21"/>
      <c r="E182" s="21"/>
      <c r="F182" s="21"/>
      <c r="G182" s="21"/>
      <c r="H182" s="21"/>
      <c r="I182" s="21"/>
      <c r="J182" s="21"/>
      <c r="K182" s="21"/>
      <c r="L182" s="21"/>
      <c r="M182" s="21"/>
      <c r="N182" s="21"/>
      <c r="O182" s="21"/>
      <c r="P182" s="7"/>
    </row>
    <row r="183" spans="1:16" s="28" customFormat="1" x14ac:dyDescent="0.2">
      <c r="A183" s="23" t="s">
        <v>0</v>
      </c>
      <c r="B183" s="22" t="s">
        <v>1</v>
      </c>
      <c r="C183" s="24" t="s">
        <v>2</v>
      </c>
      <c r="D183" s="25" t="s">
        <v>19</v>
      </c>
      <c r="E183" s="25" t="s">
        <v>20</v>
      </c>
      <c r="F183" s="25" t="s">
        <v>21</v>
      </c>
      <c r="G183" s="25" t="s">
        <v>22</v>
      </c>
      <c r="H183" s="25" t="s">
        <v>23</v>
      </c>
      <c r="I183" s="25" t="s">
        <v>24</v>
      </c>
      <c r="J183" s="25" t="s">
        <v>25</v>
      </c>
      <c r="K183" s="25" t="s">
        <v>26</v>
      </c>
      <c r="L183" s="25" t="s">
        <v>27</v>
      </c>
      <c r="M183" s="25" t="s">
        <v>28</v>
      </c>
      <c r="N183" s="25" t="s">
        <v>29</v>
      </c>
      <c r="O183" s="25" t="s">
        <v>30</v>
      </c>
      <c r="P183" s="26" t="s">
        <v>3</v>
      </c>
    </row>
    <row r="184" spans="1:16" s="28" customFormat="1" x14ac:dyDescent="0.2">
      <c r="A184" s="29"/>
      <c r="B184" s="22"/>
      <c r="C184" s="24"/>
      <c r="D184" s="30"/>
      <c r="E184" s="30"/>
      <c r="F184" s="30"/>
      <c r="G184" s="30"/>
      <c r="H184" s="30"/>
      <c r="I184" s="30"/>
      <c r="J184" s="30"/>
      <c r="K184" s="30"/>
      <c r="L184" s="30"/>
      <c r="M184" s="30"/>
      <c r="N184" s="30"/>
      <c r="O184" s="26"/>
      <c r="P184" s="26"/>
    </row>
    <row r="185" spans="1:16" s="28" customFormat="1" x14ac:dyDescent="0.2">
      <c r="A185" s="31" t="s">
        <v>31</v>
      </c>
      <c r="B185" s="6" t="s">
        <v>32</v>
      </c>
      <c r="C185" s="32" t="s">
        <v>4</v>
      </c>
      <c r="D185" s="33">
        <v>2907859.6471400829</v>
      </c>
      <c r="E185" s="33">
        <v>2069148.1018568128</v>
      </c>
      <c r="F185" s="33">
        <v>3466044.3715303033</v>
      </c>
      <c r="G185" s="33">
        <v>3715812.0323888753</v>
      </c>
      <c r="H185" s="33">
        <v>3355154.7689713021</v>
      </c>
      <c r="I185" s="33">
        <v>2063254.8045403773</v>
      </c>
      <c r="J185" s="33">
        <v>2197745.1302284943</v>
      </c>
      <c r="K185" s="33">
        <v>2122882.3310360187</v>
      </c>
      <c r="L185" s="33">
        <v>2731405.589698893</v>
      </c>
      <c r="M185" s="33">
        <v>2845370.084643174</v>
      </c>
      <c r="N185" s="33">
        <v>2946418.8894237177</v>
      </c>
      <c r="O185" s="33">
        <v>3212126.3245565346</v>
      </c>
      <c r="P185" s="34">
        <f>SUM(D185:O185)</f>
        <v>33633222.076014586</v>
      </c>
    </row>
    <row r="186" spans="1:16" s="28" customFormat="1" x14ac:dyDescent="0.2">
      <c r="A186" s="35"/>
      <c r="B186" s="6"/>
      <c r="C186" s="32"/>
      <c r="D186" s="36"/>
      <c r="E186" s="36"/>
      <c r="F186" s="36"/>
      <c r="G186" s="36"/>
      <c r="H186" s="36"/>
      <c r="I186" s="36"/>
      <c r="J186" s="36"/>
      <c r="K186" s="36"/>
      <c r="L186" s="36"/>
      <c r="M186" s="36"/>
      <c r="N186" s="36"/>
      <c r="O186" s="34"/>
      <c r="P186" s="34"/>
    </row>
    <row r="187" spans="1:16" s="28" customFormat="1" x14ac:dyDescent="0.2">
      <c r="A187" s="31">
        <v>2</v>
      </c>
      <c r="B187" s="6" t="s">
        <v>33</v>
      </c>
      <c r="C187" s="32" t="s">
        <v>4</v>
      </c>
      <c r="D187" s="33">
        <v>112070.09040579856</v>
      </c>
      <c r="E187" s="33">
        <v>93228.129985728796</v>
      </c>
      <c r="F187" s="33">
        <v>100706.29783977283</v>
      </c>
      <c r="G187" s="33">
        <v>102372.78308944468</v>
      </c>
      <c r="H187" s="33">
        <v>101048.44807309539</v>
      </c>
      <c r="I187" s="33">
        <v>85948.930550213539</v>
      </c>
      <c r="J187" s="33">
        <v>94534.99059020108</v>
      </c>
      <c r="K187" s="33">
        <v>95916.587369142624</v>
      </c>
      <c r="L187" s="33">
        <v>117070.83018868319</v>
      </c>
      <c r="M187" s="33">
        <v>118492.44802730257</v>
      </c>
      <c r="N187" s="33">
        <v>120747.44751712421</v>
      </c>
      <c r="O187" s="33">
        <v>129621.52420457965</v>
      </c>
      <c r="P187" s="34">
        <f>SUM(D187:O187)</f>
        <v>1271758.5078410872</v>
      </c>
    </row>
    <row r="188" spans="1:16" s="28" customFormat="1" x14ac:dyDescent="0.2">
      <c r="A188" s="31"/>
      <c r="B188" s="6"/>
      <c r="C188" s="32"/>
      <c r="D188" s="33"/>
      <c r="E188" s="33"/>
      <c r="F188" s="33"/>
      <c r="G188" s="33"/>
      <c r="H188" s="33"/>
      <c r="I188" s="33"/>
      <c r="J188" s="33"/>
      <c r="K188" s="33"/>
      <c r="L188" s="33"/>
      <c r="M188" s="33"/>
      <c r="N188" s="33"/>
      <c r="O188" s="33"/>
      <c r="P188" s="34"/>
    </row>
    <row r="189" spans="1:16" s="28" customFormat="1" x14ac:dyDescent="0.2">
      <c r="A189" s="31">
        <v>3</v>
      </c>
      <c r="B189" s="6" t="s">
        <v>34</v>
      </c>
      <c r="C189" s="37" t="s">
        <v>4</v>
      </c>
      <c r="D189" s="38">
        <v>1566749.5302878453</v>
      </c>
      <c r="E189" s="38">
        <v>1397998.6318027428</v>
      </c>
      <c r="F189" s="38">
        <v>1193927.6841850055</v>
      </c>
      <c r="G189" s="38">
        <v>1194578.0987391998</v>
      </c>
      <c r="H189" s="38">
        <v>1253877.1822507728</v>
      </c>
      <c r="I189" s="38">
        <v>1153119.6146238276</v>
      </c>
      <c r="J189" s="38">
        <v>1329256.11851697</v>
      </c>
      <c r="K189" s="38">
        <v>1277155.2613327701</v>
      </c>
      <c r="L189" s="38">
        <v>1524943.5249806358</v>
      </c>
      <c r="M189" s="38">
        <v>1536477.87120976</v>
      </c>
      <c r="N189" s="38">
        <v>1552071.0701587056</v>
      </c>
      <c r="O189" s="38">
        <v>1692389.8433932853</v>
      </c>
      <c r="P189" s="34">
        <f t="shared" ref="P189:P191" si="28">SUM(D189:O189)</f>
        <v>16672544.43148152</v>
      </c>
    </row>
    <row r="190" spans="1:16" s="28" customFormat="1" x14ac:dyDescent="0.2">
      <c r="A190" s="31">
        <v>4</v>
      </c>
      <c r="B190" s="6" t="s">
        <v>35</v>
      </c>
      <c r="C190" s="37" t="s">
        <v>4</v>
      </c>
      <c r="D190" s="39">
        <v>224833.01202139797</v>
      </c>
      <c r="E190" s="39">
        <v>213128.3284060155</v>
      </c>
      <c r="F190" s="39">
        <v>210722.31933517521</v>
      </c>
      <c r="G190" s="39">
        <v>190891.10142282143</v>
      </c>
      <c r="H190" s="39">
        <v>194418.16613762861</v>
      </c>
      <c r="I190" s="39">
        <v>177167.85394768804</v>
      </c>
      <c r="J190" s="39">
        <v>203851.10303331143</v>
      </c>
      <c r="K190" s="39">
        <v>190680.58464828451</v>
      </c>
      <c r="L190" s="39">
        <v>216069.26203477691</v>
      </c>
      <c r="M190" s="39">
        <v>213215.61128648478</v>
      </c>
      <c r="N190" s="39">
        <v>219359.29001912498</v>
      </c>
      <c r="O190" s="39">
        <v>262500.41423396952</v>
      </c>
      <c r="P190" s="39">
        <f t="shared" si="28"/>
        <v>2516837.0465266788</v>
      </c>
    </row>
    <row r="191" spans="1:16" s="28" customFormat="1" x14ac:dyDescent="0.2">
      <c r="A191" s="31">
        <v>5</v>
      </c>
      <c r="B191" s="40" t="s">
        <v>36</v>
      </c>
      <c r="C191" s="32"/>
      <c r="D191" s="41">
        <f>SUM(D189:D190)</f>
        <v>1791582.5423092432</v>
      </c>
      <c r="E191" s="41">
        <f t="shared" ref="E191:O191" si="29">SUM(E189:E190)</f>
        <v>1611126.9602087582</v>
      </c>
      <c r="F191" s="41">
        <f t="shared" si="29"/>
        <v>1404650.0035201807</v>
      </c>
      <c r="G191" s="41">
        <f t="shared" si="29"/>
        <v>1385469.2001620212</v>
      </c>
      <c r="H191" s="41">
        <f t="shared" si="29"/>
        <v>1448295.3483884013</v>
      </c>
      <c r="I191" s="41">
        <f t="shared" si="29"/>
        <v>1330287.4685715158</v>
      </c>
      <c r="J191" s="41">
        <f t="shared" si="29"/>
        <v>1533107.2215502814</v>
      </c>
      <c r="K191" s="41">
        <f t="shared" si="29"/>
        <v>1467835.8459810547</v>
      </c>
      <c r="L191" s="41">
        <f t="shared" si="29"/>
        <v>1741012.7870154127</v>
      </c>
      <c r="M191" s="41">
        <f t="shared" si="29"/>
        <v>1749693.4824962448</v>
      </c>
      <c r="N191" s="41">
        <f t="shared" si="29"/>
        <v>1771430.3601778306</v>
      </c>
      <c r="O191" s="41">
        <f t="shared" si="29"/>
        <v>1954890.2576272548</v>
      </c>
      <c r="P191" s="41">
        <f t="shared" si="28"/>
        <v>19189381.478008199</v>
      </c>
    </row>
    <row r="192" spans="1:16" s="28" customFormat="1" x14ac:dyDescent="0.2">
      <c r="A192" s="35"/>
      <c r="B192" s="42"/>
      <c r="C192" s="32"/>
      <c r="D192" s="41"/>
      <c r="E192" s="41"/>
      <c r="F192" s="41"/>
      <c r="G192" s="41"/>
      <c r="H192" s="41"/>
      <c r="I192" s="41"/>
      <c r="J192" s="41"/>
      <c r="K192" s="41"/>
      <c r="L192" s="41"/>
      <c r="M192" s="41"/>
      <c r="N192" s="41"/>
      <c r="O192" s="33"/>
      <c r="P192" s="33"/>
    </row>
    <row r="193" spans="1:16" s="28" customFormat="1" x14ac:dyDescent="0.2">
      <c r="A193" s="31">
        <v>6</v>
      </c>
      <c r="B193" s="6" t="s">
        <v>37</v>
      </c>
      <c r="C193" s="37" t="s">
        <v>6</v>
      </c>
      <c r="D193" s="33">
        <v>31090.272494703291</v>
      </c>
      <c r="E193" s="33">
        <v>31769.61201887071</v>
      </c>
      <c r="F193" s="33">
        <v>33223.570366194159</v>
      </c>
      <c r="G193" s="33">
        <v>30858.706913831193</v>
      </c>
      <c r="H193" s="33">
        <v>33412.154900147805</v>
      </c>
      <c r="I193" s="33">
        <v>33607.089879154191</v>
      </c>
      <c r="J193" s="33">
        <v>37381.46682101232</v>
      </c>
      <c r="K193" s="33">
        <v>40513.432708294204</v>
      </c>
      <c r="L193" s="33">
        <v>38010.73764109012</v>
      </c>
      <c r="M193" s="33">
        <v>37064.640093312009</v>
      </c>
      <c r="N193" s="33">
        <v>37863.99713974927</v>
      </c>
      <c r="O193" s="33">
        <v>40480.945938421421</v>
      </c>
      <c r="P193" s="34">
        <f t="shared" ref="P193:P197" si="30">SUM(D193:O193)</f>
        <v>425276.6269147807</v>
      </c>
    </row>
    <row r="194" spans="1:16" s="28" customFormat="1" x14ac:dyDescent="0.2">
      <c r="A194" s="31">
        <v>7</v>
      </c>
      <c r="B194" s="6" t="s">
        <v>38</v>
      </c>
      <c r="C194" s="37" t="s">
        <v>6</v>
      </c>
      <c r="D194" s="38">
        <v>508942.25734888436</v>
      </c>
      <c r="E194" s="38">
        <v>515827.72757664113</v>
      </c>
      <c r="F194" s="38">
        <v>506127.76728155179</v>
      </c>
      <c r="G194" s="38">
        <v>498894.45229348436</v>
      </c>
      <c r="H194" s="38">
        <v>510463.02236305486</v>
      </c>
      <c r="I194" s="38">
        <v>460282.70963344479</v>
      </c>
      <c r="J194" s="38">
        <v>511243.16910428705</v>
      </c>
      <c r="K194" s="38">
        <v>479911.22842711909</v>
      </c>
      <c r="L194" s="38">
        <v>533143.50968908053</v>
      </c>
      <c r="M194" s="38">
        <v>512890.06860753044</v>
      </c>
      <c r="N194" s="38">
        <v>531823.53166279162</v>
      </c>
      <c r="O194" s="38">
        <v>559842.51415542897</v>
      </c>
      <c r="P194" s="43">
        <f t="shared" si="30"/>
        <v>6129391.9581432994</v>
      </c>
    </row>
    <row r="195" spans="1:16" s="28" customFormat="1" x14ac:dyDescent="0.2">
      <c r="A195" s="31">
        <v>8</v>
      </c>
      <c r="B195" s="6" t="s">
        <v>39</v>
      </c>
      <c r="C195" s="37" t="s">
        <v>6</v>
      </c>
      <c r="D195" s="38">
        <v>1005.9853672082534</v>
      </c>
      <c r="E195" s="38">
        <v>1120.1002185074028</v>
      </c>
      <c r="F195" s="38">
        <v>1297.828129912604</v>
      </c>
      <c r="G195" s="38">
        <v>840.78899589290734</v>
      </c>
      <c r="H195" s="38">
        <v>851.06643978034833</v>
      </c>
      <c r="I195" s="38">
        <v>1025.9340965362956</v>
      </c>
      <c r="J195" s="38">
        <v>1095.8494961537847</v>
      </c>
      <c r="K195" s="38">
        <v>1104.2404117146027</v>
      </c>
      <c r="L195" s="38">
        <v>1302.7175050464391</v>
      </c>
      <c r="M195" s="38">
        <v>1125.2209885598604</v>
      </c>
      <c r="N195" s="38">
        <v>1093.7423641920011</v>
      </c>
      <c r="O195" s="38">
        <v>1308.7129269974573</v>
      </c>
      <c r="P195" s="43">
        <f t="shared" si="30"/>
        <v>13172.186940501957</v>
      </c>
    </row>
    <row r="196" spans="1:16" s="28" customFormat="1" x14ac:dyDescent="0.2">
      <c r="A196" s="31">
        <v>9</v>
      </c>
      <c r="B196" s="6" t="s">
        <v>40</v>
      </c>
      <c r="C196" s="37" t="s">
        <v>6</v>
      </c>
      <c r="D196" s="38">
        <v>84809.744307738743</v>
      </c>
      <c r="E196" s="38">
        <v>83928.873170129213</v>
      </c>
      <c r="F196" s="38">
        <v>76424.033190666145</v>
      </c>
      <c r="G196" s="38">
        <v>78943.919965948968</v>
      </c>
      <c r="H196" s="38">
        <v>86527.716476503891</v>
      </c>
      <c r="I196" s="38">
        <v>67471.734683022776</v>
      </c>
      <c r="J196" s="38">
        <v>83207.299367943924</v>
      </c>
      <c r="K196" s="38">
        <v>69783.590104628485</v>
      </c>
      <c r="L196" s="38">
        <v>73388.155367969157</v>
      </c>
      <c r="M196" s="38">
        <v>54461.255527851543</v>
      </c>
      <c r="N196" s="38">
        <v>49837.818448528771</v>
      </c>
      <c r="O196" s="38">
        <v>59664.692847482474</v>
      </c>
      <c r="P196" s="43">
        <f t="shared" si="30"/>
        <v>868448.83345841407</v>
      </c>
    </row>
    <row r="197" spans="1:16" s="28" customFormat="1" x14ac:dyDescent="0.2">
      <c r="A197" s="31">
        <v>10</v>
      </c>
      <c r="B197" s="6" t="s">
        <v>41</v>
      </c>
      <c r="C197" s="37"/>
      <c r="D197" s="44">
        <f>SUM(D193:D196)</f>
        <v>625848.25951853464</v>
      </c>
      <c r="E197" s="44">
        <f t="shared" ref="E197:O197" si="31">SUM(E193:E196)</f>
        <v>632646.31298414839</v>
      </c>
      <c r="F197" s="44">
        <f t="shared" si="31"/>
        <v>617073.19896832469</v>
      </c>
      <c r="G197" s="44">
        <f t="shared" si="31"/>
        <v>609537.8681691573</v>
      </c>
      <c r="H197" s="44">
        <f t="shared" si="31"/>
        <v>631253.96017948678</v>
      </c>
      <c r="I197" s="44">
        <f t="shared" si="31"/>
        <v>562387.4682921581</v>
      </c>
      <c r="J197" s="44">
        <f t="shared" si="31"/>
        <v>632927.78478939703</v>
      </c>
      <c r="K197" s="44">
        <f t="shared" si="31"/>
        <v>591312.49165175634</v>
      </c>
      <c r="L197" s="44">
        <f t="shared" si="31"/>
        <v>645845.12020318618</v>
      </c>
      <c r="M197" s="44">
        <f t="shared" si="31"/>
        <v>605541.18521725386</v>
      </c>
      <c r="N197" s="44">
        <f t="shared" si="31"/>
        <v>620619.08961526165</v>
      </c>
      <c r="O197" s="44">
        <f t="shared" si="31"/>
        <v>661296.86586833035</v>
      </c>
      <c r="P197" s="44">
        <f t="shared" si="30"/>
        <v>7436289.6054569948</v>
      </c>
    </row>
    <row r="198" spans="1:16" s="28" customFormat="1" x14ac:dyDescent="0.2">
      <c r="A198" s="31"/>
      <c r="B198" s="6"/>
      <c r="C198" s="37"/>
      <c r="D198" s="45"/>
      <c r="E198" s="33"/>
      <c r="F198" s="33"/>
      <c r="G198" s="33"/>
      <c r="H198" s="33"/>
      <c r="I198" s="33"/>
      <c r="J198" s="33"/>
      <c r="K198" s="33"/>
      <c r="L198" s="33"/>
      <c r="M198" s="33"/>
      <c r="N198" s="33"/>
      <c r="O198" s="33"/>
      <c r="P198" s="34"/>
    </row>
    <row r="199" spans="1:16" s="28" customFormat="1" x14ac:dyDescent="0.2">
      <c r="A199" s="31">
        <v>11</v>
      </c>
      <c r="B199" s="40" t="s">
        <v>42</v>
      </c>
      <c r="C199" s="37" t="s">
        <v>5</v>
      </c>
      <c r="D199" s="33">
        <v>1149620.966884682</v>
      </c>
      <c r="E199" s="33">
        <v>1710538.6153778823</v>
      </c>
      <c r="F199" s="33">
        <v>1456441.600320891</v>
      </c>
      <c r="G199" s="33">
        <v>1672791.2625818474</v>
      </c>
      <c r="H199" s="33">
        <v>1594973.1189527372</v>
      </c>
      <c r="I199" s="33">
        <v>1608776.2112526905</v>
      </c>
      <c r="J199" s="33">
        <v>1529567.5232933736</v>
      </c>
      <c r="K199" s="33">
        <v>1461401.888838616</v>
      </c>
      <c r="L199" s="33">
        <v>1703216.3367011191</v>
      </c>
      <c r="M199" s="33">
        <v>1474865.0884350613</v>
      </c>
      <c r="N199" s="33">
        <v>1602687.613900431</v>
      </c>
      <c r="O199" s="33">
        <v>1667774.6391160388</v>
      </c>
      <c r="P199" s="34">
        <f>SUM(D199:O199)</f>
        <v>18632654.86565537</v>
      </c>
    </row>
    <row r="200" spans="1:16" s="28" customFormat="1" x14ac:dyDescent="0.2">
      <c r="A200" s="35"/>
      <c r="B200" s="6"/>
      <c r="C200" s="32"/>
      <c r="D200" s="41"/>
      <c r="E200" s="41"/>
      <c r="F200" s="41"/>
      <c r="G200" s="41"/>
      <c r="H200" s="41"/>
      <c r="I200" s="41"/>
      <c r="J200" s="41"/>
      <c r="K200" s="41"/>
      <c r="L200" s="41"/>
      <c r="M200" s="41"/>
      <c r="N200" s="41"/>
      <c r="O200" s="41"/>
      <c r="P200" s="33"/>
    </row>
    <row r="201" spans="1:16" s="28" customFormat="1" x14ac:dyDescent="0.2">
      <c r="A201" s="49"/>
      <c r="B201" s="46"/>
      <c r="C201" s="37"/>
      <c r="D201" s="38"/>
      <c r="E201" s="38"/>
      <c r="F201" s="38"/>
      <c r="G201" s="38"/>
      <c r="H201" s="38"/>
      <c r="I201" s="38"/>
      <c r="J201" s="38"/>
      <c r="K201" s="38"/>
      <c r="L201" s="38"/>
      <c r="M201" s="38"/>
      <c r="N201" s="38"/>
      <c r="O201" s="38"/>
      <c r="P201" s="43"/>
    </row>
    <row r="202" spans="1:16" s="28" customFormat="1" x14ac:dyDescent="0.2">
      <c r="A202" s="49"/>
      <c r="B202" s="46"/>
      <c r="C202" s="37"/>
      <c r="D202" s="50"/>
      <c r="E202" s="50"/>
      <c r="F202" s="50"/>
      <c r="G202" s="50"/>
      <c r="H202" s="50"/>
      <c r="I202" s="50"/>
      <c r="J202" s="50"/>
      <c r="K202" s="50"/>
      <c r="L202" s="50"/>
      <c r="M202" s="50"/>
      <c r="N202" s="50"/>
      <c r="O202" s="38"/>
      <c r="P202" s="38"/>
    </row>
    <row r="203" spans="1:16" s="28" customFormat="1" x14ac:dyDescent="0.2">
      <c r="A203" s="49"/>
      <c r="B203" s="47"/>
      <c r="C203" s="48"/>
      <c r="D203" s="51"/>
      <c r="E203" s="51"/>
      <c r="F203" s="51"/>
      <c r="G203" s="51"/>
      <c r="H203" s="51"/>
      <c r="I203" s="51"/>
      <c r="J203" s="51"/>
      <c r="K203" s="51"/>
      <c r="L203" s="51"/>
      <c r="M203" s="51"/>
      <c r="N203" s="51"/>
      <c r="O203" s="51"/>
      <c r="P203" s="51"/>
    </row>
  </sheetData>
  <mergeCells count="12">
    <mergeCell ref="B156:O156"/>
    <mergeCell ref="B181:O181"/>
    <mergeCell ref="B131:O131"/>
    <mergeCell ref="B106:O106"/>
    <mergeCell ref="B81:O81"/>
    <mergeCell ref="B1:O1"/>
    <mergeCell ref="B6:O6"/>
    <mergeCell ref="B4:O4"/>
    <mergeCell ref="B2:O2"/>
    <mergeCell ref="B31:O31"/>
    <mergeCell ref="B56:O56"/>
    <mergeCell ref="B3:O3"/>
  </mergeCells>
  <phoneticPr fontId="0" type="noConversion"/>
  <printOptions horizontalCentered="1"/>
  <pageMargins left="0.7" right="0.7" top="0.75" bottom="0.75" header="0.3" footer="0.3"/>
  <pageSetup scale="58" fitToHeight="0" orientation="landscape" r:id="rId1"/>
  <headerFooter>
    <oddHeader xml:space="preserve">&amp;RDocket No. 56165
Schedule IV-J-4
&amp;A
Page &amp;P of &amp;N
</oddHeader>
    <oddFooter>&amp;LSponsored by: Trenton E. Feasel</oddFooter>
  </headerFooter>
  <rowBreaks count="2" manualBreakCount="2">
    <brk id="75" max="15" man="1"/>
    <brk id="152"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79"/>
  <sheetViews>
    <sheetView zoomScale="85" zoomScaleNormal="85" zoomScaleSheetLayoutView="90" workbookViewId="0">
      <selection sqref="A1:J1"/>
    </sheetView>
  </sheetViews>
  <sheetFormatPr defaultRowHeight="12.75" x14ac:dyDescent="0.2"/>
  <cols>
    <col min="1" max="1" width="16" customWidth="1"/>
    <col min="2" max="2" width="9.28515625" bestFit="1" customWidth="1"/>
    <col min="3" max="3" width="6.42578125" bestFit="1" customWidth="1"/>
    <col min="4" max="4" width="11.7109375" bestFit="1" customWidth="1"/>
    <col min="5" max="5" width="12.7109375" bestFit="1" customWidth="1"/>
    <col min="6" max="6" width="11.85546875" bestFit="1" customWidth="1"/>
    <col min="7" max="7" width="13.5703125" bestFit="1" customWidth="1"/>
    <col min="8" max="8" width="12.7109375" customWidth="1"/>
    <col min="9" max="9" width="11.85546875" customWidth="1"/>
    <col min="10" max="10" width="14.5703125" customWidth="1"/>
  </cols>
  <sheetData>
    <row r="1" spans="1:16" s="7" customFormat="1" ht="15.75" x14ac:dyDescent="0.25">
      <c r="A1" s="67" t="s">
        <v>12</v>
      </c>
      <c r="B1" s="68"/>
      <c r="C1" s="68"/>
      <c r="D1" s="68"/>
      <c r="E1" s="68"/>
      <c r="F1" s="68"/>
      <c r="G1" s="68"/>
      <c r="H1" s="68"/>
      <c r="I1" s="68"/>
      <c r="J1" s="68"/>
      <c r="K1" s="18"/>
      <c r="L1" s="18"/>
      <c r="M1" s="18"/>
      <c r="N1" s="18"/>
      <c r="O1" s="18"/>
      <c r="P1" s="17"/>
    </row>
    <row r="2" spans="1:16" s="1" customFormat="1" ht="15.75" x14ac:dyDescent="0.25">
      <c r="A2" s="69" t="s">
        <v>11</v>
      </c>
      <c r="B2" s="69"/>
      <c r="C2" s="70"/>
      <c r="D2" s="71"/>
      <c r="E2" s="70"/>
      <c r="F2" s="70"/>
      <c r="G2" s="70"/>
      <c r="H2" s="70"/>
      <c r="I2" s="70"/>
      <c r="J2" s="70"/>
    </row>
    <row r="3" spans="1:16" s="1" customFormat="1" ht="15.75" x14ac:dyDescent="0.25">
      <c r="A3" s="72" t="s">
        <v>14</v>
      </c>
      <c r="B3" s="68"/>
      <c r="C3" s="68"/>
      <c r="D3" s="68"/>
      <c r="E3" s="68"/>
      <c r="F3" s="68"/>
      <c r="G3" s="68"/>
      <c r="H3" s="68"/>
      <c r="I3" s="68"/>
      <c r="J3" s="68"/>
    </row>
    <row r="4" spans="1:16" s="1" customFormat="1" ht="15.75" x14ac:dyDescent="0.25">
      <c r="A4" s="80" t="str">
        <f>'IV-J-4(a) TEX'!B4</f>
        <v>FOR TEST YEAR ENDED SEPTEMBER 30, 2023</v>
      </c>
      <c r="B4" s="80"/>
      <c r="C4" s="70"/>
      <c r="D4" s="71"/>
      <c r="E4" s="70"/>
      <c r="F4" s="70"/>
      <c r="G4" s="70"/>
      <c r="H4" s="70"/>
      <c r="I4" s="70"/>
      <c r="J4" s="70"/>
    </row>
    <row r="5" spans="1:16" ht="15.75" x14ac:dyDescent="0.25">
      <c r="A5" s="81"/>
      <c r="B5" s="81"/>
      <c r="C5" s="81"/>
      <c r="D5" s="81"/>
      <c r="E5" s="81"/>
      <c r="F5" s="81"/>
      <c r="G5" s="81"/>
      <c r="H5" s="81"/>
      <c r="I5" s="81"/>
      <c r="J5" s="81"/>
    </row>
    <row r="6" spans="1:16" ht="15.75" x14ac:dyDescent="0.25">
      <c r="A6" s="81" t="s">
        <v>49</v>
      </c>
      <c r="B6" s="81"/>
      <c r="C6" s="81"/>
      <c r="D6" s="81"/>
      <c r="E6" s="81"/>
      <c r="F6" s="81"/>
      <c r="G6" s="81"/>
      <c r="H6" s="81"/>
      <c r="I6" s="81"/>
      <c r="J6" s="81"/>
    </row>
    <row r="7" spans="1:16" ht="15.75" x14ac:dyDescent="0.25">
      <c r="A7" s="81"/>
      <c r="B7" s="81"/>
      <c r="C7" s="81"/>
      <c r="D7" s="81"/>
      <c r="E7" s="81"/>
      <c r="F7" s="81"/>
      <c r="G7" s="81"/>
      <c r="H7" s="81"/>
      <c r="I7" s="81"/>
      <c r="J7" s="81"/>
    </row>
    <row r="8" spans="1:16" ht="15.75" x14ac:dyDescent="0.25">
      <c r="A8" s="81"/>
      <c r="B8" s="81"/>
      <c r="C8" s="81"/>
      <c r="D8" s="81"/>
      <c r="E8" s="81"/>
      <c r="F8" s="81"/>
      <c r="G8" s="81"/>
      <c r="H8" s="81"/>
      <c r="I8" s="81"/>
      <c r="J8" s="81"/>
    </row>
    <row r="26" hidden="1" x14ac:dyDescent="0.2"/>
    <row r="27" hidden="1" x14ac:dyDescent="0.2"/>
    <row r="28" hidden="1" x14ac:dyDescent="0.2"/>
    <row r="29" hidden="1" x14ac:dyDescent="0.2"/>
    <row r="51" hidden="1" x14ac:dyDescent="0.2"/>
    <row r="52" hidden="1" x14ac:dyDescent="0.2"/>
    <row r="53" hidden="1" x14ac:dyDescent="0.2"/>
    <row r="54" hidden="1" x14ac:dyDescent="0.2"/>
    <row r="76" hidden="1" x14ac:dyDescent="0.2"/>
    <row r="77" hidden="1" x14ac:dyDescent="0.2"/>
    <row r="78" hidden="1" x14ac:dyDescent="0.2"/>
    <row r="79" hidden="1" x14ac:dyDescent="0.2"/>
    <row r="101" hidden="1" x14ac:dyDescent="0.2"/>
    <row r="102" hidden="1" x14ac:dyDescent="0.2"/>
    <row r="103" hidden="1" x14ac:dyDescent="0.2"/>
    <row r="104" hidden="1" x14ac:dyDescent="0.2"/>
    <row r="126" hidden="1" x14ac:dyDescent="0.2"/>
    <row r="127" hidden="1" x14ac:dyDescent="0.2"/>
    <row r="128" hidden="1" x14ac:dyDescent="0.2"/>
    <row r="129" hidden="1" x14ac:dyDescent="0.2"/>
    <row r="151" hidden="1" x14ac:dyDescent="0.2"/>
    <row r="152" hidden="1" x14ac:dyDescent="0.2"/>
    <row r="153" hidden="1" x14ac:dyDescent="0.2"/>
    <row r="154" hidden="1" x14ac:dyDescent="0.2"/>
    <row r="176" hidden="1" x14ac:dyDescent="0.2"/>
    <row r="177" hidden="1" x14ac:dyDescent="0.2"/>
    <row r="178" hidden="1" x14ac:dyDescent="0.2"/>
    <row r="179" hidden="1" x14ac:dyDescent="0.2"/>
  </sheetData>
  <mergeCells count="2">
    <mergeCell ref="A1:J1"/>
    <mergeCell ref="A3:J3"/>
  </mergeCells>
  <printOptions horizontalCentered="1"/>
  <pageMargins left="0.7" right="0.7" top="0.75" bottom="0.75" header="0.3" footer="0.3"/>
  <pageSetup scale="76" fitToHeight="0" orientation="portrait" r:id="rId1"/>
  <headerFooter>
    <oddHeader xml:space="preserve">&amp;RDocket No. 56165
Schedule IV-J-4
&amp;A
Page &amp;P of &amp;N
</oddHeader>
    <oddFooter>&amp;LSponsored by: Trenton E. Feasel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zoomScale="75" zoomScaleNormal="75" workbookViewId="0">
      <selection sqref="A1:E1"/>
    </sheetView>
  </sheetViews>
  <sheetFormatPr defaultColWidth="9.140625" defaultRowHeight="12.75" x14ac:dyDescent="0.2"/>
  <cols>
    <col min="1" max="1" width="7.140625" style="2" customWidth="1"/>
    <col min="2" max="2" width="34.28515625" style="1" bestFit="1" customWidth="1"/>
    <col min="3" max="3" width="6.5703125" style="1" bestFit="1" customWidth="1"/>
    <col min="4" max="4" width="6.42578125" style="1" bestFit="1" customWidth="1"/>
    <col min="5" max="5" width="81.5703125" style="3" customWidth="1"/>
    <col min="6" max="6" width="20.7109375" style="1" customWidth="1"/>
    <col min="7" max="16384" width="9.140625" style="1"/>
  </cols>
  <sheetData>
    <row r="1" spans="1:256" s="7" customFormat="1" ht="15.75" x14ac:dyDescent="0.25">
      <c r="A1" s="67" t="s">
        <v>12</v>
      </c>
      <c r="B1" s="68"/>
      <c r="C1" s="68"/>
      <c r="D1" s="68"/>
      <c r="E1" s="68"/>
      <c r="F1" s="19"/>
      <c r="G1" s="19"/>
      <c r="H1" s="19"/>
      <c r="I1" s="19"/>
      <c r="J1" s="19"/>
      <c r="K1" s="18"/>
      <c r="L1" s="18"/>
      <c r="M1" s="18"/>
      <c r="N1" s="18"/>
      <c r="O1" s="18"/>
      <c r="P1" s="17"/>
    </row>
    <row r="2" spans="1:256" ht="15.75" x14ac:dyDescent="0.25">
      <c r="A2" s="69" t="s">
        <v>11</v>
      </c>
      <c r="B2" s="69"/>
      <c r="C2" s="69"/>
      <c r="D2" s="70"/>
      <c r="E2" s="71"/>
    </row>
    <row r="3" spans="1:256" customFormat="1" ht="15.75" x14ac:dyDescent="0.25">
      <c r="A3" s="72" t="s">
        <v>15</v>
      </c>
      <c r="B3" s="68"/>
      <c r="C3" s="68"/>
      <c r="D3" s="68"/>
      <c r="E3" s="68"/>
      <c r="F3" s="19"/>
      <c r="G3" s="19"/>
      <c r="H3" s="19"/>
      <c r="I3" s="19"/>
      <c r="J3" s="19"/>
      <c r="K3" s="19"/>
      <c r="L3" s="19"/>
      <c r="M3" s="19"/>
      <c r="N3" s="19"/>
      <c r="O3" s="19"/>
      <c r="P3" s="19"/>
      <c r="Q3" s="19"/>
      <c r="R3" s="19"/>
      <c r="S3" s="19"/>
    </row>
    <row r="4" spans="1:256" ht="15.75" x14ac:dyDescent="0.25">
      <c r="A4" s="79" t="str">
        <f>'IV-J-4(a) TEX'!B4</f>
        <v>FOR TEST YEAR ENDED SEPTEMBER 30, 2023</v>
      </c>
      <c r="B4" s="73"/>
      <c r="C4" s="73"/>
      <c r="D4" s="73"/>
      <c r="E4" s="73"/>
    </row>
    <row r="5" spans="1:256" ht="15.75" x14ac:dyDescent="0.25">
      <c r="A5" s="74"/>
      <c r="B5" s="75"/>
      <c r="C5" s="76"/>
      <c r="D5" s="76"/>
      <c r="E5" s="66"/>
    </row>
    <row r="6" spans="1:256" ht="15.75" x14ac:dyDescent="0.25">
      <c r="A6" s="69" t="s">
        <v>7</v>
      </c>
      <c r="B6" s="69"/>
      <c r="C6" s="69"/>
      <c r="D6" s="70"/>
      <c r="E6" s="71"/>
    </row>
    <row r="7" spans="1:256" ht="15.75" x14ac:dyDescent="0.25">
      <c r="A7" s="74"/>
      <c r="B7" s="77"/>
      <c r="C7" s="78"/>
      <c r="D7" s="78"/>
      <c r="E7" s="66"/>
    </row>
    <row r="8" spans="1:256" ht="15.75" x14ac:dyDescent="0.25">
      <c r="A8" s="59" t="s">
        <v>0</v>
      </c>
      <c r="B8" s="60" t="s">
        <v>1</v>
      </c>
      <c r="C8" s="61" t="s">
        <v>8</v>
      </c>
      <c r="D8" s="61" t="s">
        <v>2</v>
      </c>
      <c r="E8" s="62" t="s">
        <v>9</v>
      </c>
    </row>
    <row r="9" spans="1:256" ht="62.25" customHeight="1" x14ac:dyDescent="0.2">
      <c r="A9" s="63">
        <v>2</v>
      </c>
      <c r="B9" s="64" t="s">
        <v>52</v>
      </c>
      <c r="C9" s="64"/>
      <c r="D9" s="65" t="s">
        <v>4</v>
      </c>
      <c r="E9" s="66" t="s">
        <v>51</v>
      </c>
      <c r="F9" s="5"/>
      <c r="G9" s="4"/>
      <c r="H9" s="4"/>
      <c r="I9" s="4"/>
      <c r="J9" s="4"/>
      <c r="K9" s="5"/>
      <c r="L9" s="4"/>
      <c r="M9" s="4"/>
      <c r="N9" s="4"/>
      <c r="O9" s="4"/>
      <c r="P9" s="5"/>
      <c r="Q9" s="4"/>
      <c r="R9" s="4"/>
      <c r="S9" s="4"/>
      <c r="T9" s="4"/>
      <c r="U9" s="5"/>
      <c r="V9" s="4"/>
      <c r="W9" s="4"/>
      <c r="X9" s="4"/>
      <c r="Y9" s="4"/>
      <c r="Z9" s="5"/>
      <c r="AA9" s="4"/>
      <c r="AB9" s="4"/>
      <c r="AC9" s="4"/>
      <c r="AD9" s="4"/>
      <c r="AE9" s="5"/>
      <c r="AF9" s="4"/>
      <c r="AG9" s="4"/>
      <c r="AH9" s="4"/>
      <c r="AI9" s="4"/>
      <c r="AJ9" s="5"/>
      <c r="AK9" s="4"/>
      <c r="AL9" s="4"/>
      <c r="AM9" s="4"/>
      <c r="AN9" s="4"/>
      <c r="AO9" s="5"/>
      <c r="AP9" s="4"/>
      <c r="AQ9" s="4"/>
      <c r="AR9" s="4"/>
      <c r="AS9" s="4"/>
      <c r="AT9" s="5"/>
      <c r="AU9" s="4"/>
      <c r="AV9" s="4"/>
      <c r="AW9" s="4"/>
      <c r="AX9" s="4"/>
      <c r="AY9" s="5"/>
      <c r="AZ9" s="4"/>
      <c r="BA9" s="4"/>
      <c r="BB9" s="4"/>
      <c r="BC9" s="4"/>
      <c r="BD9" s="5"/>
      <c r="BE9" s="4"/>
      <c r="BF9" s="4"/>
      <c r="BG9" s="4"/>
      <c r="BH9" s="4"/>
      <c r="BI9" s="5"/>
      <c r="BJ9" s="4"/>
      <c r="BK9" s="4"/>
      <c r="BL9" s="4"/>
      <c r="BM9" s="4"/>
      <c r="BN9" s="5"/>
      <c r="BO9" s="4"/>
      <c r="BP9" s="4"/>
      <c r="BQ9" s="4"/>
      <c r="BR9" s="4"/>
      <c r="BS9" s="5"/>
      <c r="BT9" s="4"/>
      <c r="BU9" s="4"/>
      <c r="BV9" s="4"/>
      <c r="BW9" s="4"/>
      <c r="BX9" s="5"/>
      <c r="BY9" s="4"/>
      <c r="BZ9" s="4"/>
      <c r="CA9" s="4"/>
      <c r="CB9" s="4"/>
      <c r="CC9" s="5"/>
      <c r="CD9" s="4"/>
      <c r="CE9" s="4"/>
      <c r="CF9" s="4"/>
      <c r="CG9" s="4"/>
      <c r="CH9" s="5"/>
      <c r="CI9" s="4"/>
      <c r="CJ9" s="4"/>
      <c r="CK9" s="4"/>
      <c r="CL9" s="4"/>
      <c r="CM9" s="5"/>
      <c r="CN9" s="4"/>
      <c r="CO9" s="4"/>
      <c r="CP9" s="4"/>
      <c r="CQ9" s="4"/>
      <c r="CR9" s="5"/>
      <c r="CS9" s="4"/>
      <c r="CT9" s="4"/>
      <c r="CU9" s="4"/>
      <c r="CV9" s="4"/>
      <c r="CW9" s="5"/>
      <c r="CX9" s="4"/>
      <c r="CY9" s="4"/>
      <c r="CZ9" s="4"/>
      <c r="DA9" s="4"/>
      <c r="DB9" s="5"/>
      <c r="DC9" s="4"/>
      <c r="DD9" s="4"/>
      <c r="DE9" s="4"/>
      <c r="DF9" s="4"/>
      <c r="DG9" s="5"/>
      <c r="DH9" s="4"/>
      <c r="DI9" s="4"/>
      <c r="DJ9" s="4"/>
      <c r="DK9" s="4"/>
      <c r="DL9" s="5"/>
      <c r="DM9" s="4"/>
      <c r="DN9" s="4"/>
      <c r="DO9" s="4"/>
      <c r="DP9" s="4"/>
      <c r="DQ9" s="5"/>
      <c r="DR9" s="4"/>
      <c r="DS9" s="4"/>
      <c r="DT9" s="4"/>
      <c r="DU9" s="4"/>
      <c r="DV9" s="5"/>
      <c r="DW9" s="4"/>
      <c r="DX9" s="4"/>
      <c r="DY9" s="4"/>
      <c r="DZ9" s="4"/>
      <c r="EA9" s="5"/>
      <c r="EB9" s="4"/>
      <c r="EC9" s="4"/>
      <c r="ED9" s="4"/>
      <c r="EE9" s="4"/>
      <c r="EF9" s="5"/>
      <c r="EG9" s="4"/>
      <c r="EH9" s="4"/>
      <c r="EI9" s="4"/>
      <c r="EJ9" s="4"/>
      <c r="EK9" s="5"/>
      <c r="EL9" s="4"/>
      <c r="EM9" s="4"/>
      <c r="EN9" s="4"/>
      <c r="EO9" s="4"/>
      <c r="EP9" s="5"/>
      <c r="EQ9" s="4"/>
      <c r="ER9" s="4"/>
      <c r="ES9" s="4"/>
      <c r="ET9" s="4"/>
      <c r="EU9" s="5"/>
      <c r="EV9" s="4"/>
      <c r="EW9" s="4"/>
      <c r="EX9" s="4"/>
      <c r="EY9" s="4"/>
      <c r="EZ9" s="5"/>
      <c r="FA9" s="4"/>
      <c r="FB9" s="4"/>
      <c r="FC9" s="4"/>
      <c r="FD9" s="4"/>
      <c r="FE9" s="5"/>
      <c r="FF9" s="4"/>
      <c r="FG9" s="4"/>
      <c r="FH9" s="4"/>
      <c r="FI9" s="4"/>
      <c r="FJ9" s="5"/>
      <c r="FK9" s="4"/>
      <c r="FL9" s="4"/>
      <c r="FM9" s="4"/>
      <c r="FN9" s="4"/>
      <c r="FO9" s="5"/>
      <c r="FP9" s="4"/>
      <c r="FQ9" s="4"/>
      <c r="FR9" s="4"/>
      <c r="FS9" s="4"/>
      <c r="FT9" s="5"/>
      <c r="FU9" s="4"/>
      <c r="FV9" s="4"/>
      <c r="FW9" s="4"/>
      <c r="FX9" s="4"/>
      <c r="FY9" s="5"/>
      <c r="FZ9" s="4"/>
      <c r="GA9" s="4"/>
      <c r="GB9" s="4"/>
      <c r="GC9" s="4"/>
      <c r="GD9" s="5"/>
      <c r="GE9" s="4"/>
      <c r="GF9" s="4"/>
      <c r="GG9" s="4"/>
      <c r="GH9" s="4"/>
      <c r="GI9" s="5"/>
      <c r="GJ9" s="4"/>
      <c r="GK9" s="4"/>
      <c r="GL9" s="4"/>
      <c r="GM9" s="4"/>
      <c r="GN9" s="5"/>
      <c r="GO9" s="4"/>
      <c r="GP9" s="4"/>
      <c r="GQ9" s="4"/>
      <c r="GR9" s="4"/>
      <c r="GS9" s="5"/>
      <c r="GT9" s="4"/>
      <c r="GU9" s="4"/>
      <c r="GV9" s="4"/>
      <c r="GW9" s="4"/>
      <c r="GX9" s="5"/>
      <c r="GY9" s="4"/>
      <c r="GZ9" s="4"/>
      <c r="HA9" s="4"/>
      <c r="HB9" s="4"/>
      <c r="HC9" s="5"/>
      <c r="HD9" s="4"/>
      <c r="HE9" s="4"/>
      <c r="HF9" s="4"/>
      <c r="HG9" s="4"/>
      <c r="HH9" s="5"/>
      <c r="HI9" s="4"/>
      <c r="HJ9" s="4"/>
      <c r="HK9" s="4"/>
      <c r="HL9" s="4"/>
      <c r="HM9" s="5"/>
      <c r="HN9" s="4"/>
      <c r="HO9" s="4"/>
      <c r="HP9" s="4"/>
      <c r="HQ9" s="4"/>
      <c r="HR9" s="5"/>
      <c r="HS9" s="4"/>
      <c r="HT9" s="4"/>
      <c r="HU9" s="4"/>
      <c r="HV9" s="4"/>
      <c r="HW9" s="5"/>
      <c r="HX9" s="4"/>
      <c r="HY9" s="4"/>
      <c r="HZ9" s="4"/>
      <c r="IA9" s="4"/>
      <c r="IB9" s="5"/>
      <c r="IC9" s="4"/>
      <c r="ID9" s="4"/>
      <c r="IE9" s="4"/>
      <c r="IF9" s="4"/>
      <c r="IG9" s="5"/>
      <c r="IH9" s="4"/>
      <c r="II9" s="4"/>
      <c r="IJ9" s="4"/>
      <c r="IK9" s="4"/>
      <c r="IL9" s="5"/>
      <c r="IM9" s="4"/>
      <c r="IN9" s="4"/>
      <c r="IO9" s="4"/>
      <c r="IP9" s="4"/>
      <c r="IQ9" s="5"/>
      <c r="IR9" s="4"/>
      <c r="IS9" s="4"/>
      <c r="IT9" s="4"/>
      <c r="IU9" s="4"/>
      <c r="IV9" s="5"/>
    </row>
    <row r="10" spans="1:256" ht="60" customHeight="1" x14ac:dyDescent="0.2">
      <c r="A10" s="63">
        <v>12</v>
      </c>
      <c r="B10" s="64" t="s">
        <v>10</v>
      </c>
      <c r="C10" s="64"/>
      <c r="D10" s="65" t="s">
        <v>4</v>
      </c>
      <c r="E10" s="66" t="s">
        <v>50</v>
      </c>
    </row>
    <row r="11" spans="1:256" ht="15" x14ac:dyDescent="0.2">
      <c r="A11" s="57"/>
      <c r="B11" s="58"/>
      <c r="C11" s="58"/>
      <c r="D11" s="58"/>
      <c r="E11" s="56"/>
    </row>
    <row r="12" spans="1:256" ht="15" x14ac:dyDescent="0.2">
      <c r="A12" s="57"/>
      <c r="B12" s="58"/>
      <c r="C12" s="58"/>
      <c r="D12" s="58"/>
      <c r="E12" s="56"/>
    </row>
    <row r="26" hidden="1" x14ac:dyDescent="0.2"/>
    <row r="27" hidden="1" x14ac:dyDescent="0.2"/>
    <row r="28" hidden="1" x14ac:dyDescent="0.2"/>
    <row r="29" hidden="1" x14ac:dyDescent="0.2"/>
    <row r="51" hidden="1" x14ac:dyDescent="0.2"/>
    <row r="52" hidden="1" x14ac:dyDescent="0.2"/>
    <row r="53" hidden="1" x14ac:dyDescent="0.2"/>
    <row r="54" hidden="1" x14ac:dyDescent="0.2"/>
    <row r="76" hidden="1" x14ac:dyDescent="0.2"/>
    <row r="77" hidden="1" x14ac:dyDescent="0.2"/>
    <row r="78" hidden="1" x14ac:dyDescent="0.2"/>
    <row r="79" hidden="1" x14ac:dyDescent="0.2"/>
    <row r="101" hidden="1" x14ac:dyDescent="0.2"/>
    <row r="102" hidden="1" x14ac:dyDescent="0.2"/>
    <row r="103" hidden="1" x14ac:dyDescent="0.2"/>
    <row r="104" hidden="1" x14ac:dyDescent="0.2"/>
    <row r="126" hidden="1" x14ac:dyDescent="0.2"/>
    <row r="127" hidden="1" x14ac:dyDescent="0.2"/>
    <row r="128" hidden="1" x14ac:dyDescent="0.2"/>
    <row r="129" hidden="1" x14ac:dyDescent="0.2"/>
    <row r="151" hidden="1" x14ac:dyDescent="0.2"/>
    <row r="152" hidden="1" x14ac:dyDescent="0.2"/>
    <row r="153" hidden="1" x14ac:dyDescent="0.2"/>
    <row r="154" hidden="1" x14ac:dyDescent="0.2"/>
    <row r="176" hidden="1" x14ac:dyDescent="0.2"/>
    <row r="177" hidden="1" x14ac:dyDescent="0.2"/>
    <row r="178" hidden="1" x14ac:dyDescent="0.2"/>
    <row r="179" hidden="1" x14ac:dyDescent="0.2"/>
  </sheetData>
  <mergeCells count="3">
    <mergeCell ref="A1:E1"/>
    <mergeCell ref="A4:E4"/>
    <mergeCell ref="A3:E3"/>
  </mergeCells>
  <phoneticPr fontId="0" type="noConversion"/>
  <printOptions horizontalCentered="1"/>
  <pageMargins left="0.7" right="0.7" top="0.75" bottom="0.75" header="0.3" footer="0.3"/>
  <pageSetup scale="67" fitToHeight="0" orientation="portrait" r:id="rId1"/>
  <headerFooter>
    <oddHeader xml:space="preserve">&amp;RDocket No. 56165
Schedule IV-J-4
&amp;A
Page &amp;P of &amp;N
</oddHeader>
    <oddFooter>&amp;LSponsored by: Trenton E. Feasel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b640fb8-5a34-41c1-9307-1b790ff29a8b">
      <Terms xmlns="http://schemas.microsoft.com/office/infopath/2007/PartnerControls"/>
    </lcf76f155ced4ddcb4097134ff3c332f>
    <TaxCatchAll xmlns="51831b8d-857f-44dd-949b-652450d1a5df" xsi:nil="true"/>
    <Operating_x0020_Company xmlns="a1040523-5304-4b09-b6d4-64a124c994e2">AEP Ohio</Operating_x0020_Company>
    <_Flow_SignoffStatus xmlns="5b640fb8-5a34-41c1-9307-1b790ff29a8b"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1136CE24ED5F449BD16740FFC7FAF6F" ma:contentTypeVersion="34" ma:contentTypeDescription="Create a new document." ma:contentTypeScope="" ma:versionID="0a99a1cdd4ca07724118b4aa0f80c874">
  <xsd:schema xmlns:xsd="http://www.w3.org/2001/XMLSchema" xmlns:xs="http://www.w3.org/2001/XMLSchema" xmlns:p="http://schemas.microsoft.com/office/2006/metadata/properties" xmlns:ns1="http://schemas.microsoft.com/sharepoint/v3" xmlns:ns2="a1040523-5304-4b09-b6d4-64a124c994e2" xmlns:ns3="5b640fb8-5a34-41c1-9307-1b790ff29a8b" xmlns:ns4="51831b8d-857f-44dd-949b-652450d1a5df" targetNamespace="http://schemas.microsoft.com/office/2006/metadata/properties" ma:root="true" ma:fieldsID="0bd3e32b2c584a0e837a10f45775a766" ns1:_="" ns2:_="" ns3:_="" ns4:_="">
    <xsd:import namespace="http://schemas.microsoft.com/sharepoint/v3"/>
    <xsd:import namespace="a1040523-5304-4b09-b6d4-64a124c994e2"/>
    <xsd:import namespace="5b640fb8-5a34-41c1-9307-1b790ff29a8b"/>
    <xsd:import namespace="51831b8d-857f-44dd-949b-652450d1a5df"/>
    <xsd:element name="properties">
      <xsd:complexType>
        <xsd:sequence>
          <xsd:element name="documentManagement">
            <xsd:complexType>
              <xsd:all>
                <xsd:element ref="ns2:Operating_x0020_Company"/>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lcf76f155ced4ddcb4097134ff3c332f" minOccurs="0"/>
                <xsd:element ref="ns4:TaxCatchAll" minOccurs="0"/>
                <xsd:element ref="ns3:MediaServiceGenerationTime" minOccurs="0"/>
                <xsd:element ref="ns3:MediaServiceEventHashCode" minOccurs="0"/>
                <xsd:element ref="ns3:MediaServiceOCR" minOccurs="0"/>
                <xsd:element ref="ns3:MediaServiceObjectDetectorVersions" minOccurs="0"/>
                <xsd:element ref="ns3:_Flow_SignoffStatus" minOccurs="0"/>
                <xsd:element ref="ns1:_ip_UnifiedCompliancePolicyProperties" minOccurs="0"/>
                <xsd:element ref="ns1:_ip_UnifiedCompliancePolicyUIAction"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40523-5304-4b09-b6d4-64a124c994e2" elementFormDefault="qualified">
    <xsd:import namespace="http://schemas.microsoft.com/office/2006/documentManagement/types"/>
    <xsd:import namespace="http://schemas.microsoft.com/office/infopath/2007/PartnerControls"/>
    <xsd:element name="Operating_x0020_Company" ma:index="8" ma:displayName="Operating Company" ma:default="AEP Ohio" ma:format="Dropdown" ma:internalName="Operating_x0020_Company" ma:readOnly="false">
      <xsd:simpleType>
        <xsd:restriction base="dms:Choice">
          <xsd:enumeration value="AEP Ohio"/>
          <xsd:enumeration value="AEP Texas"/>
          <xsd:enumeration value="Appalachian Power - Tennessee"/>
          <xsd:enumeration value="Appalachian Power - Virginia"/>
          <xsd:enumeration value="Appalachian Power - West Virginia"/>
          <xsd:enumeration value="FERC"/>
          <xsd:enumeration value="Indiana &amp; Michigan Power - Indiana"/>
          <xsd:enumeration value="Indiana &amp; Michigan Power - Michigan"/>
          <xsd:enumeration value="Kentucky Power"/>
          <xsd:enumeration value="PSO"/>
          <xsd:enumeration value="SWEPCO - Arkansas"/>
          <xsd:enumeration value="SWEPCO - Louisiana"/>
          <xsd:enumeration value="SWEPCO - TEXAS"/>
          <xsd:enumeration value="SWEPCO - Peine"/>
          <xsd:enumeration value="ETT"/>
        </xsd:restriction>
      </xsd:simpleType>
    </xsd:element>
  </xsd:schema>
  <xsd:schema xmlns:xsd="http://www.w3.org/2001/XMLSchema" xmlns:xs="http://www.w3.org/2001/XMLSchema" xmlns:dms="http://schemas.microsoft.com/office/2006/documentManagement/types" xmlns:pc="http://schemas.microsoft.com/office/infopath/2007/PartnerControls" targetNamespace="5b640fb8-5a34-41c1-9307-1b790ff29a8b"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Flow_SignoffStatus" ma:index="22"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831b8d-857f-44dd-949b-652450d1a5d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3b4476ce-ac5c-42b1-bccc-28ba47756ae8}" ma:internalName="TaxCatchAll" ma:showField="CatchAllData" ma:web="51831b8d-857f-44dd-949b-652450d1a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kMDAwMjk4PC9Vc2VyTmFtZT48RGF0ZVRpbWU+Mi85LzIwMjQgNTo0NTozNiBQTTwvRGF0ZVRpbWU+PExhYmVsU3RyaW5nPkFFUCBJbnRlcm5hbDwvTGFiZWxTdHJpbmc+PC9pdGVtPjwvbGFiZWxIaXN0b3J5Pg==</Value>
</WrappedLabelHistor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FC2F237A-7BF0-4A9E-BD7A-7E87E48C4299}">
  <ds:schemaRefs>
    <ds:schemaRef ds:uri="5b640fb8-5a34-41c1-9307-1b790ff29a8b"/>
    <ds:schemaRef ds:uri="http://schemas.microsoft.com/office/2006/documentManagement/types"/>
    <ds:schemaRef ds:uri="51831b8d-857f-44dd-949b-652450d1a5df"/>
    <ds:schemaRef ds:uri="http://purl.org/dc/elements/1.1/"/>
    <ds:schemaRef ds:uri="http://schemas.microsoft.com/office/2006/metadata/properties"/>
    <ds:schemaRef ds:uri="http://schemas.microsoft.com/office/infopath/2007/PartnerControls"/>
    <ds:schemaRef ds:uri="http://schemas.microsoft.com/sharepoint/v3"/>
    <ds:schemaRef ds:uri="http://purl.org/dc/terms/"/>
    <ds:schemaRef ds:uri="http://schemas.openxmlformats.org/package/2006/metadata/core-properties"/>
    <ds:schemaRef ds:uri="a1040523-5304-4b09-b6d4-64a124c994e2"/>
    <ds:schemaRef ds:uri="http://www.w3.org/XML/1998/namespace"/>
    <ds:schemaRef ds:uri="http://purl.org/dc/dcmitype/"/>
  </ds:schemaRefs>
</ds:datastoreItem>
</file>

<file path=customXml/itemProps2.xml><?xml version="1.0" encoding="utf-8"?>
<ds:datastoreItem xmlns:ds="http://schemas.openxmlformats.org/officeDocument/2006/customXml" ds:itemID="{661B5212-E974-4476-A404-537155C092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040523-5304-4b09-b6d4-64a124c994e2"/>
    <ds:schemaRef ds:uri="5b640fb8-5a34-41c1-9307-1b790ff29a8b"/>
    <ds:schemaRef ds:uri="51831b8d-857f-44dd-949b-652450d1a5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8C1AF2-60CF-4219-A3D0-64A026D8CAAC}">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58088183-347C-4D4D-A745-4A1FCB3DFA97}">
  <ds:schemaRefs>
    <ds:schemaRef ds:uri="http://schemas.microsoft.com/sharepoint/v3/contenttype/forms"/>
  </ds:schemaRefs>
</ds:datastoreItem>
</file>

<file path=customXml/itemProps5.xml><?xml version="1.0" encoding="utf-8"?>
<ds:datastoreItem xmlns:ds="http://schemas.openxmlformats.org/officeDocument/2006/customXml" ds:itemID="{7E8B03E2-DE76-4199-9EA4-78DCDBF0373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IV-J-4(a) TEX</vt:lpstr>
      <vt:lpstr>IV-J-4(b) TEX</vt:lpstr>
      <vt:lpstr>IV-J-4(c) TEX</vt:lpstr>
      <vt:lpstr>'IV-J-4(a) TEX'!Print_Area</vt:lpstr>
      <vt:lpstr>'IV-J-4(c) TEX'!Print_Area</vt:lpstr>
      <vt:lpstr>'IV-J-4(a) TEX'!Print_Titles</vt:lpstr>
      <vt:lpstr>'IV-J-4(c) TEX'!Print_Titles</vt:lpstr>
    </vt:vector>
  </TitlesOfParts>
  <Company>Central and South 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Dunn</dc:creator>
  <cp:keywords>AEP Internal</cp:keywords>
  <cp:lastModifiedBy>s254353</cp:lastModifiedBy>
  <cp:lastPrinted>2024-02-25T18:58:20Z</cp:lastPrinted>
  <dcterms:created xsi:type="dcterms:W3CDTF">2000-02-09T23:09:06Z</dcterms:created>
  <dcterms:modified xsi:type="dcterms:W3CDTF">2024-02-25T18:58:24Z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331d2e99-8ab0-4a28-b691-cf0e43ebccd9</vt:lpwstr>
  </property>
  <property fmtid="{D5CDD505-2E9C-101B-9397-08002B2CF9AE}" pid="3" name="bjSaver">
    <vt:lpwstr>+67csA82yKjSjnon/76tuYCQckurr173</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ContentTypeId">
    <vt:lpwstr>0x01010001136CE24ED5F449BD16740FFC7FAF6F</vt:lpwstr>
  </property>
  <property fmtid="{D5CDD505-2E9C-101B-9397-08002B2CF9AE}" pid="7" name="MediaServiceImageTags">
    <vt:lpwstr/>
  </property>
  <property fmtid="{D5CDD505-2E9C-101B-9397-08002B2CF9AE}" pid="8"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9" name="bjDocumentLabelXML-0">
    <vt:lpwstr>ww.boldonjames.com/2008/01/sie/internal/label"&gt;&lt;element uid="50c31824-0780-4910-87d1-eaaffd182d42" value="" /&gt;&lt;element uid="c64218ab-b8d1-40b6-a478-cb8be1e10ecc" value="" /&gt;&lt;/sisl&gt;</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LabelHistoryID">
    <vt:lpwstr>{CD8C1AF2-60CF-4219-A3D0-64A026D8CAAC}</vt:lpwstr>
  </property>
</Properties>
</file>